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 ADM DE CUADRILLAS\2022_ CUADRILLAS CONTRATOS\5. SERVICIOS EN PROCESO DE LICITACION\GSCY REPARACION DE ANOMALIAS\DOCUMENTOS FINALES\FINALES\ANEXO E-1 VOL OBRA\"/>
    </mc:Choice>
  </mc:AlternateContent>
  <bookViews>
    <workbookView xWindow="-110" yWindow="-110" windowWidth="23260" windowHeight="12460" tabRatio="805"/>
  </bookViews>
  <sheets>
    <sheet name="Consolidado" sheetId="3" r:id="rId1"/>
  </sheets>
  <definedNames>
    <definedName name="_xlnm._FilterDatabase" localSheetId="0" hidden="1">Consolidado!$B$4:$AR$125</definedName>
    <definedName name="_xlnm.Print_Titles" localSheetId="0">Consolidado!$4:$4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" i="3" l="1"/>
  <c r="H6" i="3"/>
  <c r="H12" i="3"/>
  <c r="H13" i="3"/>
  <c r="H14" i="3"/>
  <c r="H15" i="3"/>
  <c r="H16" i="3"/>
  <c r="H17" i="3"/>
  <c r="H19" i="3"/>
  <c r="G25" i="3"/>
  <c r="H30" i="3"/>
  <c r="H55" i="3"/>
  <c r="H58" i="3"/>
  <c r="H60" i="3"/>
  <c r="H61" i="3"/>
  <c r="H62" i="3"/>
  <c r="H63" i="3"/>
  <c r="H64" i="3"/>
  <c r="H67" i="3"/>
  <c r="G72" i="3"/>
  <c r="H73" i="3"/>
  <c r="H77" i="3"/>
  <c r="G85" i="3"/>
  <c r="H87" i="3"/>
  <c r="H90" i="3"/>
  <c r="H91" i="3"/>
  <c r="H92" i="3"/>
  <c r="H93" i="3"/>
  <c r="G97" i="3"/>
  <c r="G99" i="3"/>
  <c r="H99" i="3" s="1"/>
  <c r="G113" i="3"/>
  <c r="H113" i="3"/>
  <c r="J9" i="3" l="1"/>
  <c r="J113" i="3"/>
  <c r="M79" i="3" l="1"/>
  <c r="L79" i="3"/>
  <c r="L71" i="3"/>
  <c r="K71" i="3" s="1"/>
  <c r="K51" i="3"/>
  <c r="K79" i="3" l="1"/>
  <c r="K125" i="3" s="1"/>
  <c r="J58" i="3"/>
  <c r="J6" i="3"/>
  <c r="J73" i="3" l="1"/>
  <c r="J29" i="3"/>
  <c r="J28" i="3"/>
  <c r="J26" i="3"/>
  <c r="J24" i="3"/>
  <c r="J23" i="3"/>
  <c r="J22" i="3"/>
  <c r="J21" i="3"/>
  <c r="J8" i="3"/>
  <c r="J11" i="3"/>
  <c r="J7" i="3"/>
  <c r="I57" i="3"/>
  <c r="I56" i="3"/>
  <c r="I41" i="3"/>
  <c r="I39" i="3"/>
  <c r="I38" i="3"/>
  <c r="I37" i="3"/>
  <c r="I36" i="3"/>
  <c r="I35" i="3"/>
  <c r="I34" i="3"/>
  <c r="I32" i="3"/>
  <c r="J121" i="3" l="1"/>
  <c r="J100" i="3"/>
  <c r="J99" i="3"/>
  <c r="J93" i="3"/>
  <c r="I93" i="3" s="1"/>
  <c r="J92" i="3"/>
  <c r="I92" i="3" s="1"/>
  <c r="J91" i="3"/>
  <c r="I91" i="3" s="1"/>
  <c r="J90" i="3"/>
  <c r="I90" i="3" s="1"/>
  <c r="J87" i="3"/>
  <c r="I87" i="3" s="1"/>
  <c r="J84" i="3"/>
  <c r="J77" i="3"/>
  <c r="I77" i="3" s="1"/>
  <c r="J76" i="3"/>
  <c r="J74" i="3"/>
  <c r="J70" i="3"/>
  <c r="J69" i="3"/>
  <c r="J68" i="3"/>
  <c r="J67" i="3"/>
  <c r="I67" i="3" s="1"/>
  <c r="J64" i="3"/>
  <c r="I64" i="3" s="1"/>
  <c r="J63" i="3"/>
  <c r="I63" i="3" s="1"/>
  <c r="J62" i="3"/>
  <c r="J61" i="3"/>
  <c r="I61" i="3" s="1"/>
  <c r="J60" i="3"/>
  <c r="I60" i="3" s="1"/>
  <c r="J19" i="3"/>
  <c r="I19" i="3" s="1"/>
  <c r="J17" i="3"/>
  <c r="I17" i="3" s="1"/>
  <c r="J16" i="3"/>
  <c r="I16" i="3" s="1"/>
  <c r="J15" i="3"/>
  <c r="I15" i="3" s="1"/>
  <c r="J14" i="3"/>
  <c r="I14" i="3" s="1"/>
  <c r="J13" i="3"/>
  <c r="I13" i="3" s="1"/>
  <c r="J12" i="3"/>
  <c r="I6" i="3"/>
  <c r="I12" i="3" l="1"/>
  <c r="I99" i="3"/>
  <c r="I5" i="3"/>
  <c r="J30" i="3"/>
  <c r="I30" i="3" s="1"/>
  <c r="J55" i="3"/>
  <c r="I55" i="3" s="1"/>
  <c r="J125" i="3" l="1"/>
</calcChain>
</file>

<file path=xl/comments1.xml><?xml version="1.0" encoding="utf-8"?>
<comments xmlns="http://schemas.openxmlformats.org/spreadsheetml/2006/main">
  <authors>
    <author>Mateo Ticona</author>
  </authors>
  <commentList>
    <comment ref="F79" authorId="0" shapeId="0">
      <text>
        <r>
          <rPr>
            <b/>
            <sz val="10"/>
            <color indexed="81"/>
            <rFont val="Tahoma"/>
            <family val="2"/>
          </rPr>
          <t>Mateo Ticona:</t>
        </r>
        <r>
          <rPr>
            <sz val="10"/>
            <color indexed="81"/>
            <rFont val="Tahoma"/>
            <family val="2"/>
          </rPr>
          <t xml:space="preserve">
2029</t>
        </r>
      </text>
    </comment>
  </commentList>
</comments>
</file>

<file path=xl/sharedStrings.xml><?xml version="1.0" encoding="utf-8"?>
<sst xmlns="http://schemas.openxmlformats.org/spreadsheetml/2006/main" count="1130" uniqueCount="103">
  <si>
    <t>Tramo</t>
  </si>
  <si>
    <t>Poor</t>
  </si>
  <si>
    <t>Other</t>
  </si>
  <si>
    <t>Clase 3</t>
  </si>
  <si>
    <t>Col-Gra</t>
  </si>
  <si>
    <t>Tape Wrap</t>
  </si>
  <si>
    <t>Bajo anterior cambio de revestimiento</t>
  </si>
  <si>
    <t>Very poor</t>
  </si>
  <si>
    <t>Sai-Fle</t>
  </si>
  <si>
    <t>Ducto</t>
  </si>
  <si>
    <t>GSCY</t>
  </si>
  <si>
    <t>Condicion del Revestimiento</t>
  </si>
  <si>
    <t>Tipo de Revestimiento</t>
  </si>
  <si>
    <t>Progresiva Final</t>
  </si>
  <si>
    <t>Longitud</t>
  </si>
  <si>
    <t>Relacion</t>
  </si>
  <si>
    <t>Reparacion</t>
  </si>
  <si>
    <t>Location</t>
  </si>
  <si>
    <t>Orientation</t>
  </si>
  <si>
    <t>RepairDate</t>
  </si>
  <si>
    <t>YearofInvestigationRepair</t>
  </si>
  <si>
    <t>Crack-like anomaly within base pipe material</t>
  </si>
  <si>
    <t>Corrosion</t>
  </si>
  <si>
    <t>Fuente</t>
  </si>
  <si>
    <t>Revestimiento EMAT</t>
  </si>
  <si>
    <t>DCVG</t>
  </si>
  <si>
    <t>pctIR</t>
  </si>
  <si>
    <t>EstadoCorrosivoON</t>
  </si>
  <si>
    <t>EstadoCorrosivoOFF</t>
  </si>
  <si>
    <t>DefectType</t>
  </si>
  <si>
    <t>CategoriaDefecto</t>
  </si>
  <si>
    <t>OrigenDefecto</t>
  </si>
  <si>
    <t>Catodico</t>
  </si>
  <si>
    <t>Continuo</t>
  </si>
  <si>
    <t>A</t>
  </si>
  <si>
    <t>Revestimiento</t>
  </si>
  <si>
    <t>Anodico</t>
  </si>
  <si>
    <t>Puntual</t>
  </si>
  <si>
    <t>Válvula</t>
  </si>
  <si>
    <t>PoF</t>
  </si>
  <si>
    <t>CoF</t>
  </si>
  <si>
    <t>US</t>
  </si>
  <si>
    <t>Desprendimiento del recubrimiento – Aceptable 
Desprotección Catódica Histórica</t>
  </si>
  <si>
    <t>Área de Interés de BSTR o PLMM 
Se reportó pérdida de metal 
Desprendimiento del recubrimiento – Excelente 
Desprotección Catódica Histórica</t>
  </si>
  <si>
    <t>Se reportaron múltiples recubrimientos externos 
Área de Interés de BSTR o PLMM 
Desprendimiento del recubrimiento – Aceptable 
Desprotección Catódica Histórica</t>
  </si>
  <si>
    <t>Se reportó pérdida de metal 
Anomalía DCVG de IR del 61-100% 
Desprendimiento del recubrimiento –Aceptable 
Desprotección Catódica Histórica</t>
  </si>
  <si>
    <t>Se reportaron múltiples recubrimientos externos 
BSTR + PLMM combinados 
Se reportó pérdida de metal 
Desprendimiento del recubrimiento – Aceptable</t>
  </si>
  <si>
    <t xml:space="preserve">Se reportaron múltiples recubrimientos externos 
BSTR + PLMM combinados. 
Se reportó pérdida de metal 
Anomalía DCVG de IR del 16-35 
Desprendimiento del recubrimiento – Aceptable </t>
  </si>
  <si>
    <t>2A</t>
  </si>
  <si>
    <t>Rango_de_Susceptibilidad</t>
  </si>
  <si>
    <t>LogDistance</t>
  </si>
  <si>
    <t>Risk Assesment</t>
  </si>
  <si>
    <t>B</t>
  </si>
  <si>
    <t>Criticidad</t>
  </si>
  <si>
    <t>Muy Alta</t>
  </si>
  <si>
    <t>Alta</t>
  </si>
  <si>
    <t>Media</t>
  </si>
  <si>
    <t>POINT_X</t>
  </si>
  <si>
    <t>POINT_Y</t>
  </si>
  <si>
    <t>POINT_Z</t>
  </si>
  <si>
    <t>LengthOfAnomaly/Feature</t>
  </si>
  <si>
    <t>WidthOfAnomaly/Feature</t>
  </si>
  <si>
    <t>ERF</t>
  </si>
  <si>
    <t>Corrosion cluster</t>
  </si>
  <si>
    <t>Girth weld anomaly</t>
  </si>
  <si>
    <t>MFL</t>
  </si>
  <si>
    <t>Depth</t>
  </si>
  <si>
    <t>Baja</t>
  </si>
  <si>
    <t>Fisuras</t>
  </si>
  <si>
    <t>Cubierto DCVG</t>
  </si>
  <si>
    <t>Cubierto por anterior</t>
  </si>
  <si>
    <t>Comentarios</t>
  </si>
  <si>
    <t>Progresiva Anomalia</t>
  </si>
  <si>
    <t>Recubrimiento</t>
  </si>
  <si>
    <t>Posible Camisa tipo B + recubrimiento</t>
  </si>
  <si>
    <t>Posible Camisa tipo B PRESURIZADO + recubrimiento</t>
  </si>
  <si>
    <t>Posible Soldadura fria + recubrimiento</t>
  </si>
  <si>
    <t>Categoría B</t>
  </si>
  <si>
    <t>Categoría A</t>
  </si>
  <si>
    <t>Categoría de Reparación</t>
  </si>
  <si>
    <t>Eventos</t>
  </si>
  <si>
    <t>Recomendaciones de hallazgos</t>
  </si>
  <si>
    <t>Esfuerzo operacional &gt;70 % SMYS
Área de interés (PLMM/BSTR)
Pérdida de metal reportada
Desprendimiento del recubrimiento: Deficiente
CP con protección insuficiente</t>
  </si>
  <si>
    <t xml:space="preserve">Anomalía tipo fisura Reportada
Se reportó pérdida de metal 
Esfuerzo operacional &gt;70%SMYS 
Desprendimiento del recubrimiento: Regular
Desprotección de PC Histórica </t>
  </si>
  <si>
    <t>Esfuerzo operacional &gt;70 % SMYS
Pérdida de metal reportada
Desprendimiento del recubrimiento: Deficiente
DCVG IR: 16-35 %
CP Subprotección</t>
  </si>
  <si>
    <t>Clase de localidad 2A 
Esfuerzo operacional &gt;70 % SMYS
Pérdida de metal reportada
Desprendimiento del recubrimiento: Regular
DCVG IR: 1-15 %</t>
  </si>
  <si>
    <t>Ubicación Clase 2A
Esfuerzo operacional &gt;70 % SMYS
Pérdida de metal reportada
Desprendimiento del recubrimiento: Deficiente</t>
  </si>
  <si>
    <t>Esfuerzo operacional &gt;70 % SMYS
Abolladura reportada
Área de interés (PLMM/BSTR)
Desprendimiento del recubrimiento: Deficiente</t>
  </si>
  <si>
    <t>Esfuerzo operacional &gt;70 % SMYS
Desprendimiento del recubrimiento: Bajo
DCVG IR: 16-35 %</t>
  </si>
  <si>
    <t>Esfuerzo operacional &gt;70 % SMYS
Pérdida de metal reportada
Desprendimiento del recubrimiento: Bueno
DCVG IR: 36-60 %</t>
  </si>
  <si>
    <t>Esfuerzo operacional &gt;70 % SMYS
Pérdida de metal reportada
Desprendimiento del recubrimiento: Regular
DCVG IR: 16-35 %</t>
  </si>
  <si>
    <t>Progresiva Inicial de Reparación</t>
  </si>
  <si>
    <t>Cant de camisa</t>
  </si>
  <si>
    <t>TOTAL TRAMO 1 [m]</t>
  </si>
  <si>
    <t>SSC - MFL - RISK ASSESMENT</t>
  </si>
  <si>
    <t>PRIORIDAD SEGÚN</t>
  </si>
  <si>
    <t>Adecuación de longitud de reparación</t>
  </si>
  <si>
    <t>Progresiva de trabajo Inicial (-12 metros)</t>
  </si>
  <si>
    <t>Progresiva de trabajo Final (+12 metros)</t>
  </si>
  <si>
    <t>TRAMOS PRIORITARIOS</t>
  </si>
  <si>
    <t>Longitud Total de Reparación</t>
  </si>
  <si>
    <t>ANEXO E-7.C.</t>
  </si>
  <si>
    <t>PLANILLA DE DEFECTOS - TRAMO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</si>
</sst>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1" applyNumberFormat="0" applyAlignment="0" applyProtection="0"/>
    <xf numFmtId="0" fontId="7" fillId="0" borderId="0"/>
    <xf numFmtId="0" fontId="7" fillId="0" borderId="0"/>
    <xf numFmtId="43" fontId="8" fillId="0" borderId="0" applyFont="0" applyFill="0" applyBorder="0" applyAlignment="0" applyProtection="0"/>
  </cellStyleXfs>
  <cellXfs count="85">
    <xf numFmtId="0" fontId="0" fillId="0" borderId="0" xfId="0"/>
    <xf numFmtId="0" fontId="0" fillId="0" borderId="0" xfId="0" applyFill="1"/>
    <xf numFmtId="2" fontId="0" fillId="0" borderId="0" xfId="0" applyNumberFormat="1" applyFill="1"/>
    <xf numFmtId="0" fontId="0" fillId="0" borderId="2" xfId="0" applyFill="1" applyBorder="1"/>
    <xf numFmtId="2" fontId="0" fillId="0" borderId="2" xfId="0" applyNumberFormat="1" applyFill="1" applyBorder="1"/>
    <xf numFmtId="21" fontId="0" fillId="0" borderId="2" xfId="0" applyNumberFormat="1" applyFill="1" applyBorder="1"/>
    <xf numFmtId="0" fontId="3" fillId="2" borderId="2" xfId="1" applyFont="1" applyBorder="1" applyAlignment="1">
      <alignment horizontal="center" vertical="center" wrapText="1"/>
    </xf>
    <xf numFmtId="2" fontId="3" fillId="2" borderId="2" xfId="1" applyNumberFormat="1" applyFont="1" applyBorder="1" applyAlignment="1">
      <alignment horizontal="center" vertical="center" wrapText="1"/>
    </xf>
    <xf numFmtId="0" fontId="3" fillId="2" borderId="2" xfId="1" applyFont="1" applyBorder="1" applyAlignment="1">
      <alignment horizontal="center" vertical="center"/>
    </xf>
    <xf numFmtId="0" fontId="9" fillId="2" borderId="2" xfId="1" applyFont="1" applyBorder="1" applyAlignment="1">
      <alignment horizontal="center" vertical="center" wrapText="1"/>
    </xf>
    <xf numFmtId="0" fontId="9" fillId="4" borderId="2" xfId="1" applyFont="1" applyFill="1" applyBorder="1" applyAlignment="1">
      <alignment horizontal="center" vertical="center" wrapText="1"/>
    </xf>
    <xf numFmtId="2" fontId="9" fillId="2" borderId="2" xfId="1" applyNumberFormat="1" applyFont="1" applyBorder="1" applyAlignment="1">
      <alignment horizontal="center" vertical="center" wrapText="1"/>
    </xf>
    <xf numFmtId="2" fontId="9" fillId="4" borderId="2" xfId="1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2" fontId="1" fillId="0" borderId="2" xfId="0" applyNumberFormat="1" applyFont="1" applyFill="1" applyBorder="1" applyAlignment="1">
      <alignment wrapText="1"/>
    </xf>
    <xf numFmtId="2" fontId="10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2" fillId="0" borderId="3" xfId="0" applyFont="1" applyFill="1" applyBorder="1" applyAlignment="1">
      <alignment horizontal="center" wrapText="1"/>
    </xf>
    <xf numFmtId="0" fontId="13" fillId="0" borderId="2" xfId="2" applyFont="1" applyFill="1" applyBorder="1" applyAlignment="1" applyProtection="1">
      <alignment horizontal="left" vertical="center" wrapText="1"/>
      <protection locked="0"/>
    </xf>
    <xf numFmtId="0" fontId="11" fillId="0" borderId="2" xfId="0" applyFont="1" applyFill="1" applyBorder="1" applyAlignment="1">
      <alignment horizontal="left" vertical="center" wrapText="1"/>
    </xf>
    <xf numFmtId="0" fontId="13" fillId="0" borderId="2" xfId="2" applyFont="1" applyFill="1" applyBorder="1" applyAlignment="1" applyProtection="1">
      <alignment vertical="center" wrapText="1"/>
      <protection locked="0"/>
    </xf>
    <xf numFmtId="0" fontId="11" fillId="7" borderId="2" xfId="0" applyFont="1" applyFill="1" applyBorder="1" applyAlignment="1">
      <alignment horizontal="left" vertical="center" wrapText="1"/>
    </xf>
    <xf numFmtId="0" fontId="13" fillId="7" borderId="2" xfId="2" applyFont="1" applyFill="1" applyBorder="1" applyAlignment="1" applyProtection="1">
      <alignment vertical="center" wrapText="1"/>
      <protection locked="0"/>
    </xf>
    <xf numFmtId="0" fontId="13" fillId="7" borderId="2" xfId="2" applyFont="1" applyFill="1" applyBorder="1" applyAlignment="1" applyProtection="1">
      <alignment horizontal="left" vertical="center" wrapText="1"/>
      <protection locked="0"/>
    </xf>
    <xf numFmtId="2" fontId="13" fillId="6" borderId="2" xfId="1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7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14" fontId="11" fillId="0" borderId="2" xfId="0" applyNumberFormat="1" applyFont="1" applyFill="1" applyBorder="1" applyAlignment="1">
      <alignment vertical="center" wrapText="1"/>
    </xf>
    <xf numFmtId="2" fontId="11" fillId="0" borderId="2" xfId="0" applyNumberFormat="1" applyFont="1" applyFill="1" applyBorder="1" applyAlignment="1">
      <alignment vertical="center" wrapText="1"/>
    </xf>
    <xf numFmtId="43" fontId="11" fillId="0" borderId="2" xfId="4" applyFont="1" applyFill="1" applyBorder="1" applyAlignment="1">
      <alignment vertical="center" wrapText="1"/>
    </xf>
    <xf numFmtId="0" fontId="11" fillId="7" borderId="2" xfId="0" applyFont="1" applyFill="1" applyBorder="1" applyAlignment="1">
      <alignment vertical="center" wrapText="1"/>
    </xf>
    <xf numFmtId="14" fontId="11" fillId="7" borderId="2" xfId="0" applyNumberFormat="1" applyFont="1" applyFill="1" applyBorder="1" applyAlignment="1">
      <alignment vertical="center" wrapText="1"/>
    </xf>
    <xf numFmtId="2" fontId="11" fillId="7" borderId="2" xfId="0" applyNumberFormat="1" applyFont="1" applyFill="1" applyBorder="1" applyAlignment="1">
      <alignment vertical="center" wrapText="1"/>
    </xf>
    <xf numFmtId="43" fontId="11" fillId="7" borderId="2" xfId="4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2" fontId="1" fillId="0" borderId="2" xfId="0" applyNumberFormat="1" applyFont="1" applyFill="1" applyBorder="1" applyAlignment="1">
      <alignment vertical="center" wrapText="1"/>
    </xf>
    <xf numFmtId="2" fontId="1" fillId="3" borderId="2" xfId="0" applyNumberFormat="1" applyFont="1" applyFill="1" applyBorder="1" applyAlignment="1">
      <alignment vertical="center" wrapText="1"/>
    </xf>
    <xf numFmtId="0" fontId="13" fillId="7" borderId="2" xfId="0" applyFont="1" applyFill="1" applyBorder="1" applyAlignment="1">
      <alignment vertical="center" wrapText="1"/>
    </xf>
    <xf numFmtId="2" fontId="1" fillId="0" borderId="0" xfId="0" applyNumberFormat="1" applyFont="1" applyFill="1" applyAlignment="1">
      <alignment vertical="center" wrapText="1"/>
    </xf>
    <xf numFmtId="2" fontId="11" fillId="7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3" fontId="12" fillId="8" borderId="2" xfId="4" applyFont="1" applyFill="1" applyBorder="1" applyAlignment="1">
      <alignment vertical="center" wrapText="1"/>
    </xf>
    <xf numFmtId="43" fontId="12" fillId="8" borderId="7" xfId="4" applyFont="1" applyFill="1" applyBorder="1" applyAlignment="1">
      <alignment vertical="center" wrapText="1"/>
    </xf>
    <xf numFmtId="43" fontId="12" fillId="8" borderId="9" xfId="4" applyFont="1" applyFill="1" applyBorder="1" applyAlignment="1">
      <alignment vertical="center" wrapText="1"/>
    </xf>
    <xf numFmtId="2" fontId="4" fillId="0" borderId="0" xfId="0" applyNumberFormat="1" applyFont="1" applyFill="1" applyAlignment="1">
      <alignment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43" fontId="14" fillId="4" borderId="2" xfId="4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2" fontId="11" fillId="7" borderId="4" xfId="0" applyNumberFormat="1" applyFont="1" applyFill="1" applyBorder="1" applyAlignment="1">
      <alignment horizontal="center" vertical="center" wrapText="1"/>
    </xf>
    <xf numFmtId="2" fontId="11" fillId="7" borderId="5" xfId="0" applyNumberFormat="1" applyFont="1" applyFill="1" applyBorder="1" applyAlignment="1">
      <alignment horizontal="center" vertical="center" wrapText="1"/>
    </xf>
    <xf numFmtId="2" fontId="11" fillId="0" borderId="4" xfId="0" applyNumberFormat="1" applyFont="1" applyFill="1" applyBorder="1" applyAlignment="1">
      <alignment horizontal="center" vertical="center" wrapText="1"/>
    </xf>
    <xf numFmtId="2" fontId="11" fillId="0" borderId="6" xfId="0" applyNumberFormat="1" applyFont="1" applyFill="1" applyBorder="1" applyAlignment="1">
      <alignment horizontal="center" vertical="center" wrapText="1"/>
    </xf>
    <xf numFmtId="2" fontId="11" fillId="0" borderId="5" xfId="0" applyNumberFormat="1" applyFont="1" applyFill="1" applyBorder="1" applyAlignment="1">
      <alignment horizontal="center" vertical="center" wrapText="1"/>
    </xf>
    <xf numFmtId="2" fontId="11" fillId="7" borderId="6" xfId="0" applyNumberFormat="1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0" fontId="12" fillId="8" borderId="9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wrapText="1"/>
    </xf>
    <xf numFmtId="1" fontId="11" fillId="7" borderId="2" xfId="0" applyNumberFormat="1" applyFont="1" applyFill="1" applyBorder="1" applyAlignment="1">
      <alignment horizontal="center" vertical="center"/>
    </xf>
    <xf numFmtId="0" fontId="11" fillId="7" borderId="2" xfId="0" applyNumberFormat="1" applyFont="1" applyFill="1" applyBorder="1" applyAlignment="1">
      <alignment horizontal="center" vertical="center"/>
    </xf>
    <xf numFmtId="1" fontId="11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1" fontId="11" fillId="7" borderId="4" xfId="0" applyNumberFormat="1" applyFont="1" applyFill="1" applyBorder="1" applyAlignment="1">
      <alignment horizontal="center" vertical="center" wrapText="1"/>
    </xf>
    <xf numFmtId="1" fontId="11" fillId="7" borderId="5" xfId="0" applyNumberFormat="1" applyFont="1" applyFill="1" applyBorder="1" applyAlignment="1">
      <alignment horizontal="center" vertical="center" wrapText="1"/>
    </xf>
    <xf numFmtId="0" fontId="11" fillId="7" borderId="4" xfId="0" applyNumberFormat="1" applyFont="1" applyFill="1" applyBorder="1" applyAlignment="1">
      <alignment horizontal="center" vertical="center" wrapText="1"/>
    </xf>
    <xf numFmtId="0" fontId="11" fillId="7" borderId="5" xfId="0" applyNumberFormat="1" applyFont="1" applyFill="1" applyBorder="1" applyAlignment="1">
      <alignment horizontal="center" vertical="center" wrapText="1"/>
    </xf>
    <xf numFmtId="1" fontId="11" fillId="7" borderId="6" xfId="0" applyNumberFormat="1" applyFont="1" applyFill="1" applyBorder="1" applyAlignment="1">
      <alignment horizontal="center" vertical="center" wrapText="1"/>
    </xf>
    <xf numFmtId="0" fontId="11" fillId="7" borderId="6" xfId="0" applyNumberFormat="1" applyFont="1" applyFill="1" applyBorder="1" applyAlignment="1">
      <alignment horizontal="center" vertical="center" wrapText="1"/>
    </xf>
    <xf numFmtId="0" fontId="11" fillId="3" borderId="2" xfId="0" applyNumberFormat="1" applyFont="1" applyFill="1" applyBorder="1" applyAlignment="1">
      <alignment horizontal="center" vertical="center" wrapText="1"/>
    </xf>
  </cellXfs>
  <cellStyles count="5">
    <cellStyle name="Celda de comprobación" xfId="1" builtinId="23"/>
    <cellStyle name="Millares" xfId="4" builtinId="3"/>
    <cellStyle name="Normal" xfId="0" builtinId="0"/>
    <cellStyle name="Normal 13" xfId="3"/>
    <cellStyle name="Normal 3 4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AR134"/>
  <sheetViews>
    <sheetView tabSelected="1" zoomScale="80" zoomScaleNormal="80" workbookViewId="0">
      <pane ySplit="4" topLeftCell="A122" activePane="bottomLeft" state="frozen"/>
      <selection activeCell="E1" sqref="E1"/>
      <selection pane="bottomLeft" activeCell="K130" sqref="K130"/>
    </sheetView>
  </sheetViews>
  <sheetFormatPr baseColWidth="10" defaultColWidth="11.453125" defaultRowHeight="14.5" x14ac:dyDescent="0.35"/>
  <cols>
    <col min="1" max="1" width="15.81640625" style="31" customWidth="1"/>
    <col min="2" max="2" width="18.08984375" style="31" customWidth="1"/>
    <col min="3" max="5" width="9.36328125" style="31" customWidth="1"/>
    <col min="6" max="6" width="11.81640625" style="47" customWidth="1"/>
    <col min="7" max="8" width="10.81640625" style="47" hidden="1" customWidth="1"/>
    <col min="9" max="9" width="10.81640625" style="47" customWidth="1"/>
    <col min="10" max="10" width="14.36328125" style="59" customWidth="1"/>
    <col min="11" max="14" width="10.81640625" style="47" customWidth="1"/>
    <col min="15" max="15" width="15.81640625" style="31" customWidth="1"/>
    <col min="16" max="16" width="12.6328125" style="1" hidden="1" customWidth="1"/>
    <col min="17" max="17" width="32.36328125" style="1" hidden="1" customWidth="1"/>
    <col min="18" max="18" width="35.54296875" style="1" hidden="1" customWidth="1"/>
    <col min="19" max="20" width="15.81640625" style="31" customWidth="1"/>
    <col min="21" max="21" width="8.453125" style="1" hidden="1" customWidth="1"/>
    <col min="22" max="22" width="18.453125" style="1" hidden="1" customWidth="1"/>
    <col min="23" max="23" width="13.08984375" style="1" hidden="1" customWidth="1"/>
    <col min="24" max="24" width="26.54296875" style="1" hidden="1" customWidth="1"/>
    <col min="25" max="25" width="12" style="1" hidden="1" customWidth="1"/>
    <col min="26" max="26" width="18.36328125" style="1" hidden="1" customWidth="1"/>
    <col min="27" max="28" width="9.6328125" style="1" hidden="1" customWidth="1"/>
    <col min="29" max="32" width="11.453125" style="1" hidden="1" customWidth="1"/>
    <col min="33" max="33" width="11.453125" style="2" hidden="1" customWidth="1"/>
    <col min="34" max="34" width="11.453125" style="1" hidden="1" customWidth="1"/>
    <col min="35" max="35" width="15.81640625" style="31" customWidth="1"/>
    <col min="36" max="39" width="11.453125" style="1" hidden="1" customWidth="1"/>
    <col min="40" max="42" width="11.453125" style="2" hidden="1" customWidth="1"/>
    <col min="43" max="43" width="15.81640625" style="31" customWidth="1"/>
    <col min="44" max="44" width="25.81640625" style="31" customWidth="1"/>
    <col min="45" max="16384" width="11.453125" style="31"/>
  </cols>
  <sheetData>
    <row r="1" spans="1:44" ht="14.4" customHeight="1" x14ac:dyDescent="0.3">
      <c r="A1" s="70" t="s">
        <v>101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1"/>
      <c r="Q1" s="71"/>
      <c r="R1" s="71"/>
      <c r="S1" s="70"/>
      <c r="T1" s="70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0"/>
      <c r="AJ1" s="71"/>
      <c r="AK1" s="71"/>
      <c r="AL1" s="71"/>
      <c r="AM1" s="71"/>
      <c r="AN1" s="71"/>
      <c r="AO1" s="71"/>
      <c r="AP1" s="71"/>
      <c r="AQ1" s="70"/>
      <c r="AR1" s="70"/>
    </row>
    <row r="2" spans="1:44" ht="14.4" customHeight="1" x14ac:dyDescent="0.3">
      <c r="A2" s="72" t="s">
        <v>102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3"/>
      <c r="Q2" s="73"/>
      <c r="R2" s="73"/>
      <c r="S2" s="72"/>
      <c r="T2" s="72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2"/>
      <c r="AJ2" s="73"/>
      <c r="AK2" s="73"/>
      <c r="AL2" s="73"/>
      <c r="AM2" s="73"/>
      <c r="AN2" s="73"/>
      <c r="AO2" s="73"/>
      <c r="AP2" s="73"/>
      <c r="AQ2" s="72"/>
      <c r="AR2" s="72"/>
    </row>
    <row r="3" spans="1:44" ht="14.4" customHeight="1" x14ac:dyDescent="0.3">
      <c r="A3" s="50"/>
      <c r="B3" s="50"/>
      <c r="C3" s="50"/>
      <c r="D3" s="50"/>
      <c r="E3" s="50"/>
      <c r="F3" s="50"/>
      <c r="G3" s="50"/>
      <c r="H3" s="50"/>
      <c r="I3" s="50"/>
      <c r="J3" s="50"/>
      <c r="K3" s="66" t="s">
        <v>99</v>
      </c>
      <c r="L3" s="67"/>
      <c r="M3" s="68"/>
      <c r="N3" s="50"/>
      <c r="O3" s="50"/>
      <c r="P3" s="18"/>
      <c r="Q3" s="18"/>
      <c r="R3" s="18"/>
      <c r="S3" s="50"/>
      <c r="T3" s="50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50"/>
      <c r="AJ3" s="18"/>
      <c r="AK3" s="18"/>
      <c r="AL3" s="18"/>
      <c r="AM3" s="18"/>
      <c r="AN3" s="18"/>
      <c r="AO3" s="18"/>
      <c r="AP3" s="18"/>
      <c r="AQ3" s="50"/>
      <c r="AR3" s="50"/>
    </row>
    <row r="4" spans="1:44" s="32" customFormat="1" ht="55.5" x14ac:dyDescent="0.35">
      <c r="A4" s="9" t="s">
        <v>95</v>
      </c>
      <c r="B4" s="9" t="s">
        <v>23</v>
      </c>
      <c r="C4" s="9" t="s">
        <v>9</v>
      </c>
      <c r="D4" s="10" t="s">
        <v>0</v>
      </c>
      <c r="E4" s="9" t="s">
        <v>53</v>
      </c>
      <c r="F4" s="11" t="s">
        <v>50</v>
      </c>
      <c r="G4" s="11" t="s">
        <v>91</v>
      </c>
      <c r="H4" s="11" t="s">
        <v>13</v>
      </c>
      <c r="I4" s="11" t="s">
        <v>72</v>
      </c>
      <c r="J4" s="12" t="s">
        <v>100</v>
      </c>
      <c r="K4" s="25" t="s">
        <v>96</v>
      </c>
      <c r="L4" s="25" t="s">
        <v>97</v>
      </c>
      <c r="M4" s="25" t="s">
        <v>98</v>
      </c>
      <c r="N4" s="12" t="s">
        <v>92</v>
      </c>
      <c r="O4" s="9" t="s">
        <v>11</v>
      </c>
      <c r="P4" s="6" t="s">
        <v>12</v>
      </c>
      <c r="Q4" s="6" t="s">
        <v>15</v>
      </c>
      <c r="R4" s="6" t="s">
        <v>16</v>
      </c>
      <c r="S4" s="9" t="s">
        <v>80</v>
      </c>
      <c r="T4" s="9" t="s">
        <v>81</v>
      </c>
      <c r="U4" s="6" t="s">
        <v>17</v>
      </c>
      <c r="V4" s="6" t="s">
        <v>18</v>
      </c>
      <c r="W4" s="6" t="s">
        <v>19</v>
      </c>
      <c r="X4" s="6" t="s">
        <v>20</v>
      </c>
      <c r="Y4" s="6" t="s">
        <v>66</v>
      </c>
      <c r="Z4" s="6" t="s">
        <v>60</v>
      </c>
      <c r="AA4" s="8" t="s">
        <v>61</v>
      </c>
      <c r="AB4" s="6" t="s">
        <v>62</v>
      </c>
      <c r="AC4" s="6" t="s">
        <v>26</v>
      </c>
      <c r="AD4" s="8" t="s">
        <v>27</v>
      </c>
      <c r="AE4" s="8" t="s">
        <v>28</v>
      </c>
      <c r="AF4" s="6" t="s">
        <v>29</v>
      </c>
      <c r="AG4" s="7" t="s">
        <v>14</v>
      </c>
      <c r="AH4" s="6" t="s">
        <v>30</v>
      </c>
      <c r="AI4" s="9" t="s">
        <v>31</v>
      </c>
      <c r="AJ4" s="6" t="s">
        <v>39</v>
      </c>
      <c r="AK4" s="6" t="s">
        <v>40</v>
      </c>
      <c r="AL4" s="6" t="s">
        <v>41</v>
      </c>
      <c r="AM4" s="8" t="s">
        <v>49</v>
      </c>
      <c r="AN4" s="7" t="s">
        <v>57</v>
      </c>
      <c r="AO4" s="7" t="s">
        <v>58</v>
      </c>
      <c r="AP4" s="7" t="s">
        <v>59</v>
      </c>
      <c r="AQ4" s="11" t="s">
        <v>71</v>
      </c>
      <c r="AR4" s="11" t="s">
        <v>79</v>
      </c>
    </row>
    <row r="5" spans="1:44" s="16" customFormat="1" hidden="1" x14ac:dyDescent="0.35">
      <c r="B5" s="13" t="s">
        <v>25</v>
      </c>
      <c r="C5" s="13" t="s">
        <v>10</v>
      </c>
      <c r="D5" s="13" t="s">
        <v>4</v>
      </c>
      <c r="E5" s="13" t="s">
        <v>55</v>
      </c>
      <c r="F5" s="14"/>
      <c r="G5" s="14">
        <v>5.9684619999999997</v>
      </c>
      <c r="H5" s="14">
        <f>G5+12</f>
        <v>17.968461999999999</v>
      </c>
      <c r="I5" s="14">
        <f>G5+J5/2</f>
        <v>11.968461999999999</v>
      </c>
      <c r="J5" s="14">
        <v>12</v>
      </c>
      <c r="K5" s="14"/>
      <c r="L5" s="14"/>
      <c r="M5" s="14"/>
      <c r="N5" s="14"/>
      <c r="O5" s="13"/>
      <c r="P5" s="3"/>
      <c r="Q5" s="3"/>
      <c r="R5" s="3"/>
      <c r="S5" s="13"/>
      <c r="T5" s="13" t="s">
        <v>77</v>
      </c>
      <c r="U5" s="3"/>
      <c r="V5" s="3"/>
      <c r="W5" s="3"/>
      <c r="X5" s="3"/>
      <c r="Y5" s="4">
        <v>2.33</v>
      </c>
      <c r="Z5" s="3"/>
      <c r="AA5" s="3"/>
      <c r="AB5" s="3"/>
      <c r="AC5" s="4">
        <v>58</v>
      </c>
      <c r="AD5" s="4" t="s">
        <v>32</v>
      </c>
      <c r="AE5" s="4" t="s">
        <v>36</v>
      </c>
      <c r="AF5" s="4" t="s">
        <v>37</v>
      </c>
      <c r="AG5" s="4">
        <v>0</v>
      </c>
      <c r="AH5" s="3" t="s">
        <v>52</v>
      </c>
      <c r="AI5" s="13" t="s">
        <v>35</v>
      </c>
      <c r="AJ5" s="3"/>
      <c r="AK5" s="3"/>
      <c r="AL5" s="3"/>
      <c r="AM5" s="3"/>
      <c r="AN5" s="4">
        <v>471230.39049999998</v>
      </c>
      <c r="AO5" s="4">
        <v>8062394.0196000002</v>
      </c>
      <c r="AP5" s="4">
        <v>382.91653500000001</v>
      </c>
      <c r="AQ5" s="17"/>
      <c r="AR5" s="17" t="s">
        <v>73</v>
      </c>
    </row>
    <row r="6" spans="1:44" s="16" customFormat="1" hidden="1" x14ac:dyDescent="0.35">
      <c r="B6" s="13" t="s">
        <v>25</v>
      </c>
      <c r="C6" s="13" t="s">
        <v>10</v>
      </c>
      <c r="D6" s="13" t="s">
        <v>4</v>
      </c>
      <c r="E6" s="13" t="s">
        <v>54</v>
      </c>
      <c r="F6" s="14"/>
      <c r="G6" s="14">
        <v>2353.9530890000001</v>
      </c>
      <c r="H6" s="14">
        <f>G6+12</f>
        <v>2365.9530890000001</v>
      </c>
      <c r="I6" s="14">
        <f>G6+J6/2</f>
        <v>2359.9530890000001</v>
      </c>
      <c r="J6" s="14">
        <f>H6-G6</f>
        <v>12</v>
      </c>
      <c r="K6" s="14"/>
      <c r="L6" s="14"/>
      <c r="M6" s="14"/>
      <c r="N6" s="14"/>
      <c r="O6" s="13"/>
      <c r="P6" s="3"/>
      <c r="Q6" s="3"/>
      <c r="R6" s="3"/>
      <c r="S6" s="13"/>
      <c r="T6" s="13" t="s">
        <v>78</v>
      </c>
      <c r="U6" s="3"/>
      <c r="V6" s="3"/>
      <c r="W6" s="3"/>
      <c r="X6" s="3"/>
      <c r="Y6" s="4">
        <v>1.74</v>
      </c>
      <c r="Z6" s="3"/>
      <c r="AA6" s="3"/>
      <c r="AB6" s="3"/>
      <c r="AC6" s="4">
        <v>4.2991039999999998</v>
      </c>
      <c r="AD6" s="4" t="s">
        <v>36</v>
      </c>
      <c r="AE6" s="4" t="s">
        <v>36</v>
      </c>
      <c r="AF6" s="4" t="s">
        <v>37</v>
      </c>
      <c r="AG6" s="4">
        <v>0</v>
      </c>
      <c r="AH6" s="3" t="s">
        <v>34</v>
      </c>
      <c r="AI6" s="13" t="s">
        <v>35</v>
      </c>
      <c r="AJ6" s="3"/>
      <c r="AK6" s="3"/>
      <c r="AL6" s="3"/>
      <c r="AM6" s="3"/>
      <c r="AN6" s="4">
        <v>471278.34129999997</v>
      </c>
      <c r="AO6" s="4">
        <v>8060066.5437000003</v>
      </c>
      <c r="AP6" s="4">
        <v>383.30361499999998</v>
      </c>
      <c r="AQ6" s="17"/>
      <c r="AR6" s="17" t="s">
        <v>73</v>
      </c>
    </row>
    <row r="7" spans="1:44" s="16" customFormat="1" hidden="1" x14ac:dyDescent="0.35">
      <c r="B7" s="13" t="s">
        <v>25</v>
      </c>
      <c r="C7" s="13" t="s">
        <v>10</v>
      </c>
      <c r="D7" s="13" t="s">
        <v>4</v>
      </c>
      <c r="E7" s="13" t="s">
        <v>55</v>
      </c>
      <c r="F7" s="14"/>
      <c r="G7" s="14">
        <v>3399.0273470000002</v>
      </c>
      <c r="H7" s="14">
        <v>3420.1127040000001</v>
      </c>
      <c r="I7" s="14"/>
      <c r="J7" s="14">
        <f>H7-G7+5</f>
        <v>26.085356999999931</v>
      </c>
      <c r="K7" s="14"/>
      <c r="L7" s="14"/>
      <c r="M7" s="14"/>
      <c r="N7" s="14"/>
      <c r="O7" s="13"/>
      <c r="P7" s="3"/>
      <c r="Q7" s="3"/>
      <c r="R7" s="3"/>
      <c r="S7" s="13"/>
      <c r="T7" s="13" t="s">
        <v>77</v>
      </c>
      <c r="U7" s="3"/>
      <c r="V7" s="3"/>
      <c r="W7" s="3"/>
      <c r="X7" s="3"/>
      <c r="Y7" s="4">
        <v>1.91</v>
      </c>
      <c r="Z7" s="3"/>
      <c r="AA7" s="3"/>
      <c r="AB7" s="3"/>
      <c r="AC7" s="4">
        <v>9.0222060000000006</v>
      </c>
      <c r="AD7" s="4" t="s">
        <v>32</v>
      </c>
      <c r="AE7" s="4" t="s">
        <v>32</v>
      </c>
      <c r="AF7" s="4" t="s">
        <v>33</v>
      </c>
      <c r="AG7" s="4">
        <v>10.542679</v>
      </c>
      <c r="AH7" s="3" t="s">
        <v>52</v>
      </c>
      <c r="AI7" s="13" t="s">
        <v>35</v>
      </c>
      <c r="AJ7" s="3"/>
      <c r="AK7" s="3"/>
      <c r="AL7" s="3"/>
      <c r="AM7" s="3"/>
      <c r="AN7" s="4">
        <v>471352.9988</v>
      </c>
      <c r="AO7" s="4">
        <v>8059024.8857000005</v>
      </c>
      <c r="AP7" s="4">
        <v>377.963435</v>
      </c>
      <c r="AQ7" s="17"/>
      <c r="AR7" s="17" t="s">
        <v>73</v>
      </c>
    </row>
    <row r="8" spans="1:44" s="16" customFormat="1" hidden="1" x14ac:dyDescent="0.35">
      <c r="B8" s="13" t="s">
        <v>25</v>
      </c>
      <c r="C8" s="13" t="s">
        <v>10</v>
      </c>
      <c r="D8" s="13" t="s">
        <v>4</v>
      </c>
      <c r="E8" s="13" t="s">
        <v>55</v>
      </c>
      <c r="F8" s="14"/>
      <c r="G8" s="14">
        <v>3472.27648</v>
      </c>
      <c r="H8" s="14">
        <v>3551.8212410000001</v>
      </c>
      <c r="I8" s="14"/>
      <c r="J8" s="14">
        <f>H8-G8+5</f>
        <v>84.544761000000108</v>
      </c>
      <c r="K8" s="14"/>
      <c r="L8" s="14"/>
      <c r="M8" s="14"/>
      <c r="N8" s="14"/>
      <c r="O8" s="13"/>
      <c r="P8" s="3"/>
      <c r="Q8" s="3"/>
      <c r="R8" s="3"/>
      <c r="S8" s="13"/>
      <c r="T8" s="13" t="s">
        <v>77</v>
      </c>
      <c r="U8" s="3"/>
      <c r="V8" s="3"/>
      <c r="W8" s="3"/>
      <c r="X8" s="3"/>
      <c r="Y8" s="4">
        <v>1.91</v>
      </c>
      <c r="Z8" s="3"/>
      <c r="AA8" s="3"/>
      <c r="AB8" s="3"/>
      <c r="AC8" s="4">
        <v>11.401013000000001</v>
      </c>
      <c r="AD8" s="4" t="s">
        <v>32</v>
      </c>
      <c r="AE8" s="4" t="s">
        <v>32</v>
      </c>
      <c r="AF8" s="4" t="s">
        <v>33</v>
      </c>
      <c r="AG8" s="4">
        <v>22.534351000000001</v>
      </c>
      <c r="AH8" s="3" t="s">
        <v>52</v>
      </c>
      <c r="AI8" s="13" t="s">
        <v>35</v>
      </c>
      <c r="AJ8" s="3"/>
      <c r="AK8" s="3"/>
      <c r="AL8" s="3"/>
      <c r="AM8" s="3"/>
      <c r="AN8" s="4">
        <v>471357.76329999999</v>
      </c>
      <c r="AO8" s="4">
        <v>8058951.9083000002</v>
      </c>
      <c r="AP8" s="4">
        <v>375.59946500000001</v>
      </c>
      <c r="AQ8" s="17"/>
      <c r="AR8" s="17" t="s">
        <v>73</v>
      </c>
    </row>
    <row r="9" spans="1:44" s="32" customFormat="1" ht="25" customHeight="1" x14ac:dyDescent="0.35">
      <c r="A9" s="33" t="s">
        <v>94</v>
      </c>
      <c r="B9" s="34" t="s">
        <v>65</v>
      </c>
      <c r="C9" s="34" t="s">
        <v>10</v>
      </c>
      <c r="D9" s="34" t="s">
        <v>4</v>
      </c>
      <c r="E9" s="35" t="s">
        <v>56</v>
      </c>
      <c r="F9" s="36">
        <v>85043.070999999996</v>
      </c>
      <c r="G9" s="36">
        <v>4069.9768370000002</v>
      </c>
      <c r="H9" s="36">
        <v>4081.9768370000002</v>
      </c>
      <c r="I9" s="36">
        <v>4075.9768370000002</v>
      </c>
      <c r="J9" s="49">
        <f>K9</f>
        <v>36</v>
      </c>
      <c r="K9" s="30">
        <v>36</v>
      </c>
      <c r="L9" s="26">
        <v>4057.98</v>
      </c>
      <c r="M9" s="26">
        <v>4093.989</v>
      </c>
      <c r="N9" s="37">
        <v>0</v>
      </c>
      <c r="O9" s="34"/>
      <c r="P9" s="3"/>
      <c r="Q9" s="3"/>
      <c r="R9" s="3"/>
      <c r="S9" s="34"/>
      <c r="T9" s="34" t="s">
        <v>22</v>
      </c>
      <c r="U9" s="3"/>
      <c r="V9" s="5">
        <v>0.31388888888888888</v>
      </c>
      <c r="W9" s="3"/>
      <c r="X9" s="3"/>
      <c r="Y9" s="3">
        <v>14</v>
      </c>
      <c r="Z9" s="3">
        <v>0.45</v>
      </c>
      <c r="AA9" s="3">
        <v>0.59</v>
      </c>
      <c r="AB9" s="3">
        <v>0.85</v>
      </c>
      <c r="AC9" s="3"/>
      <c r="AD9" s="3"/>
      <c r="AE9" s="3"/>
      <c r="AF9" s="3"/>
      <c r="AG9" s="4"/>
      <c r="AH9" s="3"/>
      <c r="AI9" s="34"/>
      <c r="AJ9" s="3"/>
      <c r="AK9" s="3"/>
      <c r="AL9" s="3"/>
      <c r="AM9" s="3"/>
      <c r="AN9" s="4">
        <v>471426.58100000001</v>
      </c>
      <c r="AO9" s="4">
        <v>8058355.2869999995</v>
      </c>
      <c r="AP9" s="4">
        <v>382.21800000000002</v>
      </c>
      <c r="AQ9" s="34"/>
      <c r="AR9" s="34" t="s">
        <v>76</v>
      </c>
    </row>
    <row r="10" spans="1:44" s="32" customFormat="1" ht="25" customHeight="1" x14ac:dyDescent="0.35">
      <c r="A10" s="38" t="s">
        <v>94</v>
      </c>
      <c r="B10" s="38" t="s">
        <v>65</v>
      </c>
      <c r="C10" s="38" t="s">
        <v>10</v>
      </c>
      <c r="D10" s="38" t="s">
        <v>4</v>
      </c>
      <c r="E10" s="39" t="s">
        <v>56</v>
      </c>
      <c r="F10" s="40">
        <v>77732.820000000007</v>
      </c>
      <c r="G10" s="40">
        <v>11356.926058999999</v>
      </c>
      <c r="H10" s="40">
        <v>11368.926058999999</v>
      </c>
      <c r="I10" s="40">
        <v>11362.926058999999</v>
      </c>
      <c r="J10" s="48">
        <v>36</v>
      </c>
      <c r="K10" s="27">
        <v>36</v>
      </c>
      <c r="L10" s="27">
        <v>11344.93</v>
      </c>
      <c r="M10" s="27">
        <v>11380.93</v>
      </c>
      <c r="N10" s="41">
        <v>1</v>
      </c>
      <c r="O10" s="38"/>
      <c r="P10" s="3"/>
      <c r="Q10" s="3"/>
      <c r="R10" s="3"/>
      <c r="S10" s="38"/>
      <c r="T10" s="38" t="s">
        <v>64</v>
      </c>
      <c r="U10" s="3"/>
      <c r="V10" s="5">
        <v>0.23680555555555557</v>
      </c>
      <c r="W10" s="3"/>
      <c r="X10" s="3"/>
      <c r="Y10" s="3">
        <v>21</v>
      </c>
      <c r="Z10" s="3">
        <v>0.39</v>
      </c>
      <c r="AA10" s="3">
        <v>1.45</v>
      </c>
      <c r="AB10" s="3">
        <v>0.85</v>
      </c>
      <c r="AC10" s="3"/>
      <c r="AD10" s="3"/>
      <c r="AE10" s="3"/>
      <c r="AF10" s="3"/>
      <c r="AG10" s="4"/>
      <c r="AH10" s="3"/>
      <c r="AI10" s="38"/>
      <c r="AJ10" s="3"/>
      <c r="AK10" s="3"/>
      <c r="AL10" s="3"/>
      <c r="AM10" s="3"/>
      <c r="AN10" s="4">
        <v>471670.84499999997</v>
      </c>
      <c r="AO10" s="4">
        <v>8051142.284</v>
      </c>
      <c r="AP10" s="4">
        <v>410.03</v>
      </c>
      <c r="AQ10" s="38"/>
      <c r="AR10" s="38" t="s">
        <v>74</v>
      </c>
    </row>
    <row r="11" spans="1:44" s="16" customFormat="1" hidden="1" x14ac:dyDescent="0.35">
      <c r="B11" s="13" t="s">
        <v>25</v>
      </c>
      <c r="C11" s="13" t="s">
        <v>10</v>
      </c>
      <c r="D11" s="13" t="s">
        <v>4</v>
      </c>
      <c r="E11" s="13" t="s">
        <v>54</v>
      </c>
      <c r="F11" s="14"/>
      <c r="G11" s="14">
        <v>11435.963632234432</v>
      </c>
      <c r="H11" s="14">
        <v>11444.684676000001</v>
      </c>
      <c r="I11" s="14"/>
      <c r="J11" s="14">
        <f>H11-G11+5</f>
        <v>13.721043765568538</v>
      </c>
      <c r="K11" s="14">
        <v>36</v>
      </c>
      <c r="L11" s="14">
        <v>18278.28</v>
      </c>
      <c r="M11" s="14">
        <v>18314.28</v>
      </c>
      <c r="N11" s="14"/>
      <c r="O11" s="13"/>
      <c r="P11" s="3"/>
      <c r="Q11" s="3"/>
      <c r="R11" s="3"/>
      <c r="S11" s="13"/>
      <c r="T11" s="13" t="s">
        <v>78</v>
      </c>
      <c r="U11" s="3"/>
      <c r="V11" s="3"/>
      <c r="W11" s="3"/>
      <c r="X11" s="3"/>
      <c r="Y11" s="4">
        <v>2</v>
      </c>
      <c r="Z11" s="3"/>
      <c r="AA11" s="3"/>
      <c r="AB11" s="3"/>
      <c r="AC11" s="4">
        <v>13.279804</v>
      </c>
      <c r="AD11" s="4" t="s">
        <v>36</v>
      </c>
      <c r="AE11" s="4" t="s">
        <v>36</v>
      </c>
      <c r="AF11" s="4" t="s">
        <v>33</v>
      </c>
      <c r="AG11" s="4">
        <v>4.3605219999999996</v>
      </c>
      <c r="AH11" s="3" t="s">
        <v>34</v>
      </c>
      <c r="AI11" s="13" t="s">
        <v>35</v>
      </c>
      <c r="AJ11" s="3"/>
      <c r="AK11" s="3"/>
      <c r="AL11" s="3"/>
      <c r="AM11" s="3"/>
      <c r="AN11" s="4">
        <v>471673.33779999998</v>
      </c>
      <c r="AO11" s="4">
        <v>8051069.7621999998</v>
      </c>
      <c r="AP11" s="4">
        <v>405.23003599999998</v>
      </c>
      <c r="AQ11" s="17"/>
      <c r="AR11" s="17" t="s">
        <v>73</v>
      </c>
    </row>
    <row r="12" spans="1:44" s="16" customFormat="1" hidden="1" x14ac:dyDescent="0.35">
      <c r="B12" s="13" t="s">
        <v>25</v>
      </c>
      <c r="C12" s="13" t="s">
        <v>10</v>
      </c>
      <c r="D12" s="13" t="s">
        <v>4</v>
      </c>
      <c r="E12" s="13" t="s">
        <v>54</v>
      </c>
      <c r="F12" s="14"/>
      <c r="G12" s="14">
        <v>17946.193465</v>
      </c>
      <c r="H12" s="14">
        <f t="shared" ref="H12:H17" si="0">G12+12</f>
        <v>17958.193465</v>
      </c>
      <c r="I12" s="14">
        <f>G12+J12/2</f>
        <v>17952.193465</v>
      </c>
      <c r="J12" s="14">
        <f>H12-G12</f>
        <v>12</v>
      </c>
      <c r="K12" s="14">
        <v>36</v>
      </c>
      <c r="L12" s="14">
        <v>27966.05</v>
      </c>
      <c r="M12" s="14">
        <v>28002.05</v>
      </c>
      <c r="N12" s="14"/>
      <c r="O12" s="13"/>
      <c r="P12" s="3"/>
      <c r="Q12" s="3"/>
      <c r="R12" s="3"/>
      <c r="S12" s="13"/>
      <c r="T12" s="13" t="s">
        <v>78</v>
      </c>
      <c r="U12" s="3"/>
      <c r="V12" s="3"/>
      <c r="W12" s="3"/>
      <c r="X12" s="3"/>
      <c r="Y12" s="4">
        <v>1.67</v>
      </c>
      <c r="Z12" s="3"/>
      <c r="AA12" s="3"/>
      <c r="AB12" s="3"/>
      <c r="AC12" s="4">
        <v>6.0132130000000004</v>
      </c>
      <c r="AD12" s="4" t="s">
        <v>36</v>
      </c>
      <c r="AE12" s="4" t="s">
        <v>36</v>
      </c>
      <c r="AF12" s="4" t="s">
        <v>37</v>
      </c>
      <c r="AG12" s="4">
        <v>0</v>
      </c>
      <c r="AH12" s="3" t="s">
        <v>34</v>
      </c>
      <c r="AI12" s="13" t="s">
        <v>35</v>
      </c>
      <c r="AJ12" s="3"/>
      <c r="AK12" s="3"/>
      <c r="AL12" s="3"/>
      <c r="AM12" s="3"/>
      <c r="AN12" s="4">
        <v>472072.00420000002</v>
      </c>
      <c r="AO12" s="4">
        <v>8044696.8305000002</v>
      </c>
      <c r="AP12" s="4">
        <v>423.55118599999997</v>
      </c>
      <c r="AQ12" s="17"/>
      <c r="AR12" s="17" t="s">
        <v>73</v>
      </c>
    </row>
    <row r="13" spans="1:44" s="16" customFormat="1" hidden="1" x14ac:dyDescent="0.35">
      <c r="B13" s="13" t="s">
        <v>25</v>
      </c>
      <c r="C13" s="13" t="s">
        <v>10</v>
      </c>
      <c r="D13" s="13" t="s">
        <v>4</v>
      </c>
      <c r="E13" s="13" t="s">
        <v>54</v>
      </c>
      <c r="F13" s="14"/>
      <c r="G13" s="14">
        <v>18026.567933999999</v>
      </c>
      <c r="H13" s="14">
        <f t="shared" si="0"/>
        <v>18038.567933999999</v>
      </c>
      <c r="I13" s="14">
        <f>G13+J13/2</f>
        <v>18032.567933999999</v>
      </c>
      <c r="J13" s="14">
        <f>H13-G13</f>
        <v>12</v>
      </c>
      <c r="K13" s="14"/>
      <c r="L13" s="14"/>
      <c r="M13" s="14"/>
      <c r="N13" s="14"/>
      <c r="O13" s="13"/>
      <c r="P13" s="3"/>
      <c r="Q13" s="3"/>
      <c r="R13" s="3"/>
      <c r="S13" s="13"/>
      <c r="T13" s="13" t="s">
        <v>78</v>
      </c>
      <c r="U13" s="3"/>
      <c r="V13" s="3"/>
      <c r="W13" s="3"/>
      <c r="X13" s="3"/>
      <c r="Y13" s="4">
        <v>0.48</v>
      </c>
      <c r="Z13" s="3"/>
      <c r="AA13" s="3"/>
      <c r="AB13" s="3"/>
      <c r="AC13" s="4">
        <v>7.4302000000000001</v>
      </c>
      <c r="AD13" s="4" t="s">
        <v>32</v>
      </c>
      <c r="AE13" s="4" t="s">
        <v>36</v>
      </c>
      <c r="AF13" s="4" t="s">
        <v>37</v>
      </c>
      <c r="AG13" s="4">
        <v>0</v>
      </c>
      <c r="AH13" s="3" t="s">
        <v>34</v>
      </c>
      <c r="AI13" s="13" t="s">
        <v>35</v>
      </c>
      <c r="AJ13" s="3"/>
      <c r="AK13" s="3"/>
      <c r="AL13" s="3"/>
      <c r="AM13" s="3"/>
      <c r="AN13" s="4">
        <v>472075.78879999998</v>
      </c>
      <c r="AO13" s="4">
        <v>8044616.5975000001</v>
      </c>
      <c r="AP13" s="4">
        <v>424.19299599999999</v>
      </c>
      <c r="AQ13" s="17"/>
      <c r="AR13" s="17" t="s">
        <v>73</v>
      </c>
    </row>
    <row r="14" spans="1:44" s="16" customFormat="1" hidden="1" x14ac:dyDescent="0.35">
      <c r="B14" s="13" t="s">
        <v>25</v>
      </c>
      <c r="C14" s="13" t="s">
        <v>10</v>
      </c>
      <c r="D14" s="13" t="s">
        <v>4</v>
      </c>
      <c r="E14" s="13" t="s">
        <v>54</v>
      </c>
      <c r="F14" s="14"/>
      <c r="G14" s="14">
        <v>18051.107480999999</v>
      </c>
      <c r="H14" s="14">
        <f t="shared" si="0"/>
        <v>18063.107480999999</v>
      </c>
      <c r="I14" s="14">
        <f>G14+J14/2</f>
        <v>18057.107480999999</v>
      </c>
      <c r="J14" s="14">
        <f>H14-G14</f>
        <v>12</v>
      </c>
      <c r="K14" s="14">
        <v>67.200000000000728</v>
      </c>
      <c r="L14" s="14">
        <v>30019.84</v>
      </c>
      <c r="M14" s="14">
        <v>30087.040000000001</v>
      </c>
      <c r="N14" s="14"/>
      <c r="O14" s="13"/>
      <c r="P14" s="3"/>
      <c r="Q14" s="3"/>
      <c r="R14" s="3"/>
      <c r="S14" s="13"/>
      <c r="T14" s="13" t="s">
        <v>78</v>
      </c>
      <c r="U14" s="3"/>
      <c r="V14" s="3"/>
      <c r="W14" s="3"/>
      <c r="X14" s="3"/>
      <c r="Y14" s="4">
        <v>0.6</v>
      </c>
      <c r="Z14" s="3"/>
      <c r="AA14" s="3"/>
      <c r="AB14" s="3"/>
      <c r="AC14" s="4">
        <v>6.7774539999999996</v>
      </c>
      <c r="AD14" s="4" t="s">
        <v>32</v>
      </c>
      <c r="AE14" s="4" t="s">
        <v>32</v>
      </c>
      <c r="AF14" s="4" t="s">
        <v>37</v>
      </c>
      <c r="AG14" s="4">
        <v>0</v>
      </c>
      <c r="AH14" s="3" t="s">
        <v>34</v>
      </c>
      <c r="AI14" s="13" t="s">
        <v>35</v>
      </c>
      <c r="AJ14" s="3"/>
      <c r="AK14" s="3"/>
      <c r="AL14" s="3"/>
      <c r="AM14" s="3"/>
      <c r="AN14" s="4">
        <v>472076.84499999997</v>
      </c>
      <c r="AO14" s="4">
        <v>8044592.0893000001</v>
      </c>
      <c r="AP14" s="4">
        <v>424.153076</v>
      </c>
      <c r="AQ14" s="17"/>
      <c r="AR14" s="17" t="s">
        <v>73</v>
      </c>
    </row>
    <row r="15" spans="1:44" s="16" customFormat="1" hidden="1" x14ac:dyDescent="0.35">
      <c r="B15" s="13" t="s">
        <v>25</v>
      </c>
      <c r="C15" s="13" t="s">
        <v>10</v>
      </c>
      <c r="D15" s="13" t="s">
        <v>4</v>
      </c>
      <c r="E15" s="13" t="s">
        <v>54</v>
      </c>
      <c r="F15" s="14"/>
      <c r="G15" s="14">
        <v>18065.314588000001</v>
      </c>
      <c r="H15" s="14">
        <f t="shared" si="0"/>
        <v>18077.314588000001</v>
      </c>
      <c r="I15" s="14">
        <f>G15+J15/2</f>
        <v>18071.314588000001</v>
      </c>
      <c r="J15" s="14">
        <f>H15-G15</f>
        <v>12</v>
      </c>
      <c r="K15" s="14"/>
      <c r="L15" s="14"/>
      <c r="M15" s="14"/>
      <c r="N15" s="14"/>
      <c r="O15" s="13"/>
      <c r="P15" s="3"/>
      <c r="Q15" s="3"/>
      <c r="R15" s="3"/>
      <c r="S15" s="13"/>
      <c r="T15" s="13" t="s">
        <v>78</v>
      </c>
      <c r="U15" s="3"/>
      <c r="V15" s="3"/>
      <c r="W15" s="3"/>
      <c r="X15" s="3"/>
      <c r="Y15" s="4">
        <v>1.3</v>
      </c>
      <c r="Z15" s="3"/>
      <c r="AA15" s="3"/>
      <c r="AB15" s="3"/>
      <c r="AC15" s="4">
        <v>10.186021</v>
      </c>
      <c r="AD15" s="4" t="s">
        <v>32</v>
      </c>
      <c r="AE15" s="4" t="s">
        <v>36</v>
      </c>
      <c r="AF15" s="4" t="s">
        <v>37</v>
      </c>
      <c r="AG15" s="4">
        <v>0</v>
      </c>
      <c r="AH15" s="3" t="s">
        <v>34</v>
      </c>
      <c r="AI15" s="13" t="s">
        <v>35</v>
      </c>
      <c r="AJ15" s="3"/>
      <c r="AK15" s="3"/>
      <c r="AL15" s="3"/>
      <c r="AM15" s="3"/>
      <c r="AN15" s="4">
        <v>472077.55930000002</v>
      </c>
      <c r="AO15" s="4">
        <v>8044577.9090999998</v>
      </c>
      <c r="AP15" s="4">
        <v>424.535686</v>
      </c>
      <c r="AQ15" s="17"/>
      <c r="AR15" s="17" t="s">
        <v>73</v>
      </c>
    </row>
    <row r="16" spans="1:44" s="16" customFormat="1" hidden="1" x14ac:dyDescent="0.35">
      <c r="B16" s="13" t="s">
        <v>25</v>
      </c>
      <c r="C16" s="13" t="s">
        <v>10</v>
      </c>
      <c r="D16" s="13" t="s">
        <v>4</v>
      </c>
      <c r="E16" s="13" t="s">
        <v>54</v>
      </c>
      <c r="F16" s="14"/>
      <c r="G16" s="14">
        <v>18152.246182999999</v>
      </c>
      <c r="H16" s="14">
        <f t="shared" si="0"/>
        <v>18164.246182999999</v>
      </c>
      <c r="I16" s="14">
        <f>G16+J16/2</f>
        <v>18158.246182999999</v>
      </c>
      <c r="J16" s="14">
        <f>H16-G16</f>
        <v>12</v>
      </c>
      <c r="K16" s="14"/>
      <c r="L16" s="14"/>
      <c r="M16" s="14"/>
      <c r="N16" s="14"/>
      <c r="O16" s="13"/>
      <c r="P16" s="3"/>
      <c r="Q16" s="3"/>
      <c r="R16" s="3"/>
      <c r="S16" s="13"/>
      <c r="T16" s="13" t="s">
        <v>78</v>
      </c>
      <c r="U16" s="3"/>
      <c r="V16" s="3"/>
      <c r="W16" s="3"/>
      <c r="X16" s="3"/>
      <c r="Y16" s="4">
        <v>1.32</v>
      </c>
      <c r="Z16" s="3"/>
      <c r="AA16" s="3"/>
      <c r="AB16" s="3"/>
      <c r="AC16" s="4">
        <v>20.618265000000001</v>
      </c>
      <c r="AD16" s="4" t="s">
        <v>32</v>
      </c>
      <c r="AE16" s="4" t="s">
        <v>36</v>
      </c>
      <c r="AF16" s="4" t="s">
        <v>37</v>
      </c>
      <c r="AG16" s="4">
        <v>0</v>
      </c>
      <c r="AH16" s="3" t="s">
        <v>34</v>
      </c>
      <c r="AI16" s="13" t="s">
        <v>35</v>
      </c>
      <c r="AJ16" s="3"/>
      <c r="AK16" s="3"/>
      <c r="AL16" s="3"/>
      <c r="AM16" s="3"/>
      <c r="AN16" s="4">
        <v>472081.55379999999</v>
      </c>
      <c r="AO16" s="4">
        <v>8044491.1361999996</v>
      </c>
      <c r="AP16" s="4">
        <v>426.16339599999998</v>
      </c>
      <c r="AQ16" s="17"/>
      <c r="AR16" s="17" t="s">
        <v>73</v>
      </c>
    </row>
    <row r="17" spans="1:44" s="16" customFormat="1" hidden="1" x14ac:dyDescent="0.35">
      <c r="B17" s="13" t="s">
        <v>25</v>
      </c>
      <c r="C17" s="13" t="s">
        <v>10</v>
      </c>
      <c r="D17" s="13" t="s">
        <v>4</v>
      </c>
      <c r="E17" s="13" t="s">
        <v>54</v>
      </c>
      <c r="F17" s="14"/>
      <c r="G17" s="14">
        <v>18197.549963000001</v>
      </c>
      <c r="H17" s="14">
        <f t="shared" si="0"/>
        <v>18209.549963000001</v>
      </c>
      <c r="I17" s="14">
        <f>G17+J17/2</f>
        <v>18203.549963000001</v>
      </c>
      <c r="J17" s="14">
        <f>H17-G17</f>
        <v>12</v>
      </c>
      <c r="K17" s="14"/>
      <c r="L17" s="14"/>
      <c r="M17" s="14"/>
      <c r="N17" s="14"/>
      <c r="O17" s="13"/>
      <c r="P17" s="3"/>
      <c r="Q17" s="3"/>
      <c r="R17" s="3"/>
      <c r="S17" s="13"/>
      <c r="T17" s="13" t="s">
        <v>78</v>
      </c>
      <c r="U17" s="3"/>
      <c r="V17" s="3"/>
      <c r="W17" s="3"/>
      <c r="X17" s="3"/>
      <c r="Y17" s="4">
        <v>0.75</v>
      </c>
      <c r="Z17" s="3"/>
      <c r="AA17" s="3"/>
      <c r="AB17" s="3"/>
      <c r="AC17" s="4">
        <v>8.9912139999999994</v>
      </c>
      <c r="AD17" s="4" t="s">
        <v>32</v>
      </c>
      <c r="AE17" s="4" t="s">
        <v>32</v>
      </c>
      <c r="AF17" s="4" t="s">
        <v>37</v>
      </c>
      <c r="AG17" s="4">
        <v>0</v>
      </c>
      <c r="AH17" s="3" t="s">
        <v>34</v>
      </c>
      <c r="AI17" s="13" t="s">
        <v>35</v>
      </c>
      <c r="AJ17" s="3"/>
      <c r="AK17" s="3"/>
      <c r="AL17" s="3"/>
      <c r="AM17" s="3"/>
      <c r="AN17" s="4">
        <v>472083.53899999999</v>
      </c>
      <c r="AO17" s="4">
        <v>8044445.9028000003</v>
      </c>
      <c r="AP17" s="4">
        <v>427.06562600000001</v>
      </c>
      <c r="AQ17" s="17"/>
      <c r="AR17" s="17" t="s">
        <v>73</v>
      </c>
    </row>
    <row r="18" spans="1:44" s="32" customFormat="1" ht="25" customHeight="1" x14ac:dyDescent="0.35">
      <c r="A18" s="33" t="s">
        <v>94</v>
      </c>
      <c r="B18" s="34" t="s">
        <v>65</v>
      </c>
      <c r="C18" s="34" t="s">
        <v>10</v>
      </c>
      <c r="D18" s="34" t="s">
        <v>4</v>
      </c>
      <c r="E18" s="35" t="s">
        <v>56</v>
      </c>
      <c r="F18" s="36">
        <v>70787.332999999999</v>
      </c>
      <c r="G18" s="36">
        <v>18290.279376999999</v>
      </c>
      <c r="H18" s="36">
        <v>18302.279376999999</v>
      </c>
      <c r="I18" s="36">
        <v>18296.279376999999</v>
      </c>
      <c r="J18" s="49">
        <v>36</v>
      </c>
      <c r="K18" s="26">
        <v>36</v>
      </c>
      <c r="L18" s="26">
        <v>18278.28</v>
      </c>
      <c r="M18" s="26">
        <v>18314.28</v>
      </c>
      <c r="N18" s="37">
        <v>0</v>
      </c>
      <c r="O18" s="34"/>
      <c r="P18" s="3"/>
      <c r="Q18" s="3"/>
      <c r="R18" s="3"/>
      <c r="S18" s="34"/>
      <c r="T18" s="34" t="s">
        <v>22</v>
      </c>
      <c r="U18" s="3"/>
      <c r="V18" s="5">
        <v>0.23750000000000002</v>
      </c>
      <c r="W18" s="3"/>
      <c r="X18" s="3"/>
      <c r="Y18" s="3">
        <v>14</v>
      </c>
      <c r="Z18" s="3">
        <v>1.0900000000000001</v>
      </c>
      <c r="AA18" s="3">
        <v>1.37</v>
      </c>
      <c r="AB18" s="3">
        <v>0.85</v>
      </c>
      <c r="AC18" s="3"/>
      <c r="AD18" s="3"/>
      <c r="AE18" s="3"/>
      <c r="AF18" s="3"/>
      <c r="AG18" s="4"/>
      <c r="AH18" s="3"/>
      <c r="AI18" s="34"/>
      <c r="AJ18" s="3"/>
      <c r="AK18" s="3"/>
      <c r="AL18" s="3"/>
      <c r="AM18" s="3"/>
      <c r="AN18" s="4">
        <v>472086.99200000003</v>
      </c>
      <c r="AO18" s="4">
        <v>8044347.6600000001</v>
      </c>
      <c r="AP18" s="4">
        <v>423.32499999999999</v>
      </c>
      <c r="AQ18" s="34"/>
      <c r="AR18" s="34" t="s">
        <v>76</v>
      </c>
    </row>
    <row r="19" spans="1:44" s="16" customFormat="1" hidden="1" x14ac:dyDescent="0.35">
      <c r="B19" s="13" t="s">
        <v>25</v>
      </c>
      <c r="C19" s="13" t="s">
        <v>10</v>
      </c>
      <c r="D19" s="13" t="s">
        <v>4</v>
      </c>
      <c r="E19" s="13" t="s">
        <v>54</v>
      </c>
      <c r="F19" s="14"/>
      <c r="G19" s="14">
        <v>27649.287431000001</v>
      </c>
      <c r="H19" s="14">
        <f>G19+12</f>
        <v>27661.287431000001</v>
      </c>
      <c r="I19" s="14">
        <f>G19+J19/2</f>
        <v>27655.287431000001</v>
      </c>
      <c r="J19" s="14">
        <f>H19-G19</f>
        <v>12</v>
      </c>
      <c r="K19" s="14"/>
      <c r="L19" s="14"/>
      <c r="M19" s="14"/>
      <c r="N19" s="14"/>
      <c r="O19" s="13"/>
      <c r="P19" s="3"/>
      <c r="Q19" s="3"/>
      <c r="R19" s="3"/>
      <c r="S19" s="13"/>
      <c r="T19" s="13" t="s">
        <v>78</v>
      </c>
      <c r="U19" s="3"/>
      <c r="V19" s="3"/>
      <c r="W19" s="3"/>
      <c r="X19" s="3"/>
      <c r="Y19" s="4">
        <v>1.32</v>
      </c>
      <c r="Z19" s="3"/>
      <c r="AA19" s="3"/>
      <c r="AB19" s="3"/>
      <c r="AC19" s="4">
        <v>5.6309139999999998</v>
      </c>
      <c r="AD19" s="4" t="s">
        <v>36</v>
      </c>
      <c r="AE19" s="4" t="s">
        <v>36</v>
      </c>
      <c r="AF19" s="4" t="s">
        <v>37</v>
      </c>
      <c r="AG19" s="4">
        <v>0</v>
      </c>
      <c r="AH19" s="3" t="s">
        <v>34</v>
      </c>
      <c r="AI19" s="13" t="s">
        <v>35</v>
      </c>
      <c r="AJ19" s="3"/>
      <c r="AK19" s="3"/>
      <c r="AL19" s="3"/>
      <c r="AM19" s="3"/>
      <c r="AN19" s="4">
        <v>472570.97470000002</v>
      </c>
      <c r="AO19" s="4">
        <v>8035097.1164999995</v>
      </c>
      <c r="AP19" s="4">
        <v>456.79977600000001</v>
      </c>
      <c r="AQ19" s="17"/>
      <c r="AR19" s="17" t="s">
        <v>73</v>
      </c>
    </row>
    <row r="20" spans="1:44" s="32" customFormat="1" ht="25" customHeight="1" x14ac:dyDescent="0.35">
      <c r="A20" s="38" t="s">
        <v>94</v>
      </c>
      <c r="B20" s="38" t="s">
        <v>65</v>
      </c>
      <c r="C20" s="38" t="s">
        <v>10</v>
      </c>
      <c r="D20" s="38" t="s">
        <v>4</v>
      </c>
      <c r="E20" s="39" t="s">
        <v>56</v>
      </c>
      <c r="F20" s="40">
        <v>61084.491000000002</v>
      </c>
      <c r="G20" s="40">
        <v>27978.045623999998</v>
      </c>
      <c r="H20" s="40">
        <v>27990.045623999998</v>
      </c>
      <c r="I20" s="40">
        <v>27984.045623999998</v>
      </c>
      <c r="J20" s="48">
        <v>36</v>
      </c>
      <c r="K20" s="27">
        <v>36</v>
      </c>
      <c r="L20" s="27">
        <v>27966.05</v>
      </c>
      <c r="M20" s="27">
        <v>28002.05</v>
      </c>
      <c r="N20" s="41">
        <v>0</v>
      </c>
      <c r="O20" s="38"/>
      <c r="P20" s="3"/>
      <c r="Q20" s="3"/>
      <c r="R20" s="3"/>
      <c r="S20" s="38"/>
      <c r="T20" s="38" t="s">
        <v>22</v>
      </c>
      <c r="U20" s="3"/>
      <c r="V20" s="5">
        <v>0.15833333333333333</v>
      </c>
      <c r="W20" s="3"/>
      <c r="X20" s="3"/>
      <c r="Y20" s="3">
        <v>23</v>
      </c>
      <c r="Z20" s="3">
        <v>1.49</v>
      </c>
      <c r="AA20" s="3">
        <v>0.77</v>
      </c>
      <c r="AB20" s="3">
        <v>0.86</v>
      </c>
      <c r="AC20" s="3"/>
      <c r="AD20" s="3"/>
      <c r="AE20" s="3"/>
      <c r="AF20" s="3"/>
      <c r="AG20" s="4"/>
      <c r="AH20" s="3"/>
      <c r="AI20" s="38"/>
      <c r="AJ20" s="3"/>
      <c r="AK20" s="3"/>
      <c r="AL20" s="3"/>
      <c r="AM20" s="3"/>
      <c r="AN20" s="4">
        <v>472544.56599999999</v>
      </c>
      <c r="AO20" s="4">
        <v>8034764.9239999996</v>
      </c>
      <c r="AP20" s="4">
        <v>448.07600000000002</v>
      </c>
      <c r="AQ20" s="38"/>
      <c r="AR20" s="38" t="s">
        <v>76</v>
      </c>
    </row>
    <row r="21" spans="1:44" s="16" customFormat="1" hidden="1" x14ac:dyDescent="0.35">
      <c r="B21" s="13" t="s">
        <v>25</v>
      </c>
      <c r="C21" s="13" t="s">
        <v>10</v>
      </c>
      <c r="D21" s="13" t="s">
        <v>4</v>
      </c>
      <c r="E21" s="13" t="s">
        <v>54</v>
      </c>
      <c r="F21" s="14"/>
      <c r="G21" s="14">
        <v>28127.186392</v>
      </c>
      <c r="H21" s="14">
        <v>28178.712479000002</v>
      </c>
      <c r="I21" s="14"/>
      <c r="J21" s="14">
        <f>H21-G21+5</f>
        <v>56.526087000002008</v>
      </c>
      <c r="K21" s="14"/>
      <c r="L21" s="14"/>
      <c r="M21" s="14"/>
      <c r="N21" s="14"/>
      <c r="O21" s="13"/>
      <c r="P21" s="3"/>
      <c r="Q21" s="3"/>
      <c r="R21" s="3"/>
      <c r="S21" s="13"/>
      <c r="T21" s="13" t="s">
        <v>78</v>
      </c>
      <c r="U21" s="3"/>
      <c r="V21" s="3"/>
      <c r="W21" s="3"/>
      <c r="X21" s="3"/>
      <c r="Y21" s="4">
        <v>1.61</v>
      </c>
      <c r="Z21" s="3"/>
      <c r="AA21" s="3"/>
      <c r="AB21" s="3"/>
      <c r="AC21" s="4">
        <v>21.040758</v>
      </c>
      <c r="AD21" s="4" t="s">
        <v>36</v>
      </c>
      <c r="AE21" s="4" t="s">
        <v>36</v>
      </c>
      <c r="AF21" s="4" t="s">
        <v>33</v>
      </c>
      <c r="AG21" s="4">
        <v>19.33474</v>
      </c>
      <c r="AH21" s="3" t="s">
        <v>34</v>
      </c>
      <c r="AI21" s="13" t="s">
        <v>35</v>
      </c>
      <c r="AJ21" s="3"/>
      <c r="AK21" s="3"/>
      <c r="AL21" s="3"/>
      <c r="AM21" s="3"/>
      <c r="AN21" s="4">
        <v>472543.95370000001</v>
      </c>
      <c r="AO21" s="4">
        <v>8034623.4978</v>
      </c>
      <c r="AP21" s="4">
        <v>457.39571599999999</v>
      </c>
      <c r="AQ21" s="17"/>
      <c r="AR21" s="17" t="s">
        <v>73</v>
      </c>
    </row>
    <row r="22" spans="1:44" s="16" customFormat="1" hidden="1" x14ac:dyDescent="0.35">
      <c r="B22" s="13" t="s">
        <v>25</v>
      </c>
      <c r="C22" s="13" t="s">
        <v>10</v>
      </c>
      <c r="D22" s="13" t="s">
        <v>4</v>
      </c>
      <c r="E22" s="13" t="s">
        <v>54</v>
      </c>
      <c r="F22" s="14"/>
      <c r="G22" s="14">
        <v>28349.635569999999</v>
      </c>
      <c r="H22" s="14">
        <v>28425.579240999999</v>
      </c>
      <c r="I22" s="14"/>
      <c r="J22" s="14">
        <f>H22-G22+5</f>
        <v>80.943671000000904</v>
      </c>
      <c r="K22" s="14"/>
      <c r="L22" s="14"/>
      <c r="M22" s="14"/>
      <c r="N22" s="14"/>
      <c r="O22" s="13"/>
      <c r="P22" s="3"/>
      <c r="Q22" s="3"/>
      <c r="R22" s="3"/>
      <c r="S22" s="13"/>
      <c r="T22" s="13" t="s">
        <v>78</v>
      </c>
      <c r="U22" s="3"/>
      <c r="V22" s="3"/>
      <c r="W22" s="3"/>
      <c r="X22" s="3"/>
      <c r="Y22" s="4">
        <v>1.67</v>
      </c>
      <c r="Z22" s="3"/>
      <c r="AA22" s="3"/>
      <c r="AB22" s="3"/>
      <c r="AC22" s="4">
        <v>33.199457000000002</v>
      </c>
      <c r="AD22" s="4" t="s">
        <v>32</v>
      </c>
      <c r="AE22" s="4" t="s">
        <v>32</v>
      </c>
      <c r="AF22" s="4" t="s">
        <v>33</v>
      </c>
      <c r="AG22" s="4">
        <v>12.756942</v>
      </c>
      <c r="AH22" s="3" t="s">
        <v>34</v>
      </c>
      <c r="AI22" s="13" t="s">
        <v>35</v>
      </c>
      <c r="AJ22" s="3"/>
      <c r="AK22" s="3"/>
      <c r="AL22" s="3"/>
      <c r="AM22" s="3"/>
      <c r="AN22" s="4">
        <v>472556.83490000002</v>
      </c>
      <c r="AO22" s="4">
        <v>8034401.7074999996</v>
      </c>
      <c r="AP22" s="4">
        <v>459.00689599999998</v>
      </c>
      <c r="AQ22" s="17"/>
      <c r="AR22" s="17" t="s">
        <v>73</v>
      </c>
    </row>
    <row r="23" spans="1:44" s="16" customFormat="1" hidden="1" x14ac:dyDescent="0.35">
      <c r="B23" s="13" t="s">
        <v>25</v>
      </c>
      <c r="C23" s="13" t="s">
        <v>10</v>
      </c>
      <c r="D23" s="13" t="s">
        <v>4</v>
      </c>
      <c r="E23" s="13" t="s">
        <v>55</v>
      </c>
      <c r="F23" s="14"/>
      <c r="G23" s="14">
        <v>28448.302543999998</v>
      </c>
      <c r="H23" s="14">
        <v>28497.137713</v>
      </c>
      <c r="I23" s="14"/>
      <c r="J23" s="14">
        <f>H23-G23+5</f>
        <v>53.83516900000177</v>
      </c>
      <c r="K23" s="14"/>
      <c r="L23" s="14"/>
      <c r="M23" s="14"/>
      <c r="N23" s="14"/>
      <c r="O23" s="13"/>
      <c r="P23" s="3"/>
      <c r="Q23" s="3"/>
      <c r="R23" s="3"/>
      <c r="S23" s="13"/>
      <c r="T23" s="13" t="s">
        <v>77</v>
      </c>
      <c r="U23" s="3"/>
      <c r="V23" s="3"/>
      <c r="W23" s="3"/>
      <c r="X23" s="3"/>
      <c r="Y23" s="4">
        <v>1.72</v>
      </c>
      <c r="Z23" s="3"/>
      <c r="AA23" s="3"/>
      <c r="AB23" s="3"/>
      <c r="AC23" s="4">
        <v>27.528099999999998</v>
      </c>
      <c r="AD23" s="4" t="s">
        <v>32</v>
      </c>
      <c r="AE23" s="4" t="s">
        <v>32</v>
      </c>
      <c r="AF23" s="4" t="s">
        <v>33</v>
      </c>
      <c r="AG23" s="4">
        <v>21.627002999999998</v>
      </c>
      <c r="AH23" s="3" t="s">
        <v>52</v>
      </c>
      <c r="AI23" s="13" t="s">
        <v>35</v>
      </c>
      <c r="AJ23" s="3"/>
      <c r="AK23" s="3"/>
      <c r="AL23" s="3"/>
      <c r="AM23" s="3"/>
      <c r="AN23" s="4">
        <v>472562.5588</v>
      </c>
      <c r="AO23" s="4">
        <v>8034303.2538000001</v>
      </c>
      <c r="AP23" s="4">
        <v>459.74873600000001</v>
      </c>
      <c r="AQ23" s="17"/>
      <c r="AR23" s="17" t="s">
        <v>73</v>
      </c>
    </row>
    <row r="24" spans="1:44" s="16" customFormat="1" hidden="1" x14ac:dyDescent="0.35">
      <c r="B24" s="13" t="s">
        <v>25</v>
      </c>
      <c r="C24" s="13" t="s">
        <v>10</v>
      </c>
      <c r="D24" s="13" t="s">
        <v>4</v>
      </c>
      <c r="E24" s="13" t="s">
        <v>54</v>
      </c>
      <c r="F24" s="14"/>
      <c r="G24" s="14">
        <v>28641.649947999998</v>
      </c>
      <c r="H24" s="14">
        <v>28688.790836</v>
      </c>
      <c r="I24" s="14"/>
      <c r="J24" s="14">
        <f>H24-G24+5</f>
        <v>52.140888000001723</v>
      </c>
      <c r="K24" s="14"/>
      <c r="L24" s="14"/>
      <c r="M24" s="14"/>
      <c r="N24" s="14"/>
      <c r="O24" s="13"/>
      <c r="P24" s="3"/>
      <c r="Q24" s="3"/>
      <c r="R24" s="3"/>
      <c r="S24" s="13"/>
      <c r="T24" s="13" t="s">
        <v>78</v>
      </c>
      <c r="U24" s="3"/>
      <c r="V24" s="3"/>
      <c r="W24" s="3"/>
      <c r="X24" s="3"/>
      <c r="Y24" s="4">
        <v>0.62</v>
      </c>
      <c r="Z24" s="3"/>
      <c r="AA24" s="3"/>
      <c r="AB24" s="3"/>
      <c r="AC24" s="4">
        <v>16.767620999999998</v>
      </c>
      <c r="AD24" s="4" t="s">
        <v>32</v>
      </c>
      <c r="AE24" s="4" t="s">
        <v>32</v>
      </c>
      <c r="AF24" s="4" t="s">
        <v>33</v>
      </c>
      <c r="AG24" s="4">
        <v>23.570443999999998</v>
      </c>
      <c r="AH24" s="3" t="s">
        <v>34</v>
      </c>
      <c r="AI24" s="13" t="s">
        <v>35</v>
      </c>
      <c r="AJ24" s="3"/>
      <c r="AK24" s="3"/>
      <c r="AL24" s="3"/>
      <c r="AM24" s="3"/>
      <c r="AN24" s="4">
        <v>472574.82919999998</v>
      </c>
      <c r="AO24" s="4">
        <v>8034112.0056999996</v>
      </c>
      <c r="AP24" s="4">
        <v>456.99246599999998</v>
      </c>
      <c r="AQ24" s="17"/>
      <c r="AR24" s="17" t="s">
        <v>73</v>
      </c>
    </row>
    <row r="25" spans="1:44" s="32" customFormat="1" ht="25" customHeight="1" x14ac:dyDescent="0.35">
      <c r="A25" s="33" t="s">
        <v>94</v>
      </c>
      <c r="B25" s="34" t="s">
        <v>65</v>
      </c>
      <c r="C25" s="34" t="s">
        <v>10</v>
      </c>
      <c r="D25" s="34" t="s">
        <v>4</v>
      </c>
      <c r="E25" s="35" t="s">
        <v>56</v>
      </c>
      <c r="F25" s="36">
        <v>60404.370999999999</v>
      </c>
      <c r="G25" s="36">
        <f>I25</f>
        <v>28662.955313999999</v>
      </c>
      <c r="H25" s="36"/>
      <c r="I25" s="36">
        <v>28662.955313999999</v>
      </c>
      <c r="J25" s="49"/>
      <c r="K25" s="26"/>
      <c r="L25" s="26"/>
      <c r="M25" s="26"/>
      <c r="N25" s="37">
        <v>0</v>
      </c>
      <c r="O25" s="34"/>
      <c r="P25" s="3"/>
      <c r="Q25" s="3"/>
      <c r="R25" s="3"/>
      <c r="S25" s="34"/>
      <c r="T25" s="34" t="s">
        <v>22</v>
      </c>
      <c r="U25" s="3"/>
      <c r="V25" s="5">
        <v>0.22638888888888889</v>
      </c>
      <c r="W25" s="3"/>
      <c r="X25" s="3"/>
      <c r="Y25" s="3">
        <v>14</v>
      </c>
      <c r="Z25" s="3">
        <v>0.49</v>
      </c>
      <c r="AA25" s="3">
        <v>0.74</v>
      </c>
      <c r="AB25" s="3">
        <v>0.85</v>
      </c>
      <c r="AC25" s="3"/>
      <c r="AD25" s="3"/>
      <c r="AE25" s="3"/>
      <c r="AF25" s="3"/>
      <c r="AG25" s="4"/>
      <c r="AH25" s="3"/>
      <c r="AI25" s="34"/>
      <c r="AJ25" s="3"/>
      <c r="AK25" s="3"/>
      <c r="AL25" s="3"/>
      <c r="AM25" s="3"/>
      <c r="AN25" s="4">
        <v>472576.147</v>
      </c>
      <c r="AO25" s="4">
        <v>8034090.9119999995</v>
      </c>
      <c r="AP25" s="4">
        <v>459.38499999999999</v>
      </c>
      <c r="AQ25" s="34" t="s">
        <v>69</v>
      </c>
      <c r="AR25" s="34" t="s">
        <v>76</v>
      </c>
    </row>
    <row r="26" spans="1:44" s="16" customFormat="1" hidden="1" x14ac:dyDescent="0.35">
      <c r="B26" s="13" t="s">
        <v>25</v>
      </c>
      <c r="C26" s="13" t="s">
        <v>10</v>
      </c>
      <c r="D26" s="13" t="s">
        <v>4</v>
      </c>
      <c r="E26" s="13" t="s">
        <v>54</v>
      </c>
      <c r="F26" s="14"/>
      <c r="G26" s="14">
        <v>28765.133161000002</v>
      </c>
      <c r="H26" s="14">
        <v>28826.326617999999</v>
      </c>
      <c r="I26" s="14"/>
      <c r="J26" s="14">
        <f>H26-G26+5</f>
        <v>66.193456999997579</v>
      </c>
      <c r="K26" s="14">
        <v>67.200000000000728</v>
      </c>
      <c r="L26" s="14">
        <v>30019.84</v>
      </c>
      <c r="M26" s="14">
        <v>30087.040000000001</v>
      </c>
      <c r="N26" s="14"/>
      <c r="O26" s="13"/>
      <c r="P26" s="3"/>
      <c r="Q26" s="3"/>
      <c r="R26" s="3"/>
      <c r="S26" s="13"/>
      <c r="T26" s="13" t="s">
        <v>78</v>
      </c>
      <c r="U26" s="3"/>
      <c r="V26" s="3"/>
      <c r="W26" s="3"/>
      <c r="X26" s="3"/>
      <c r="Y26" s="4">
        <v>1.1499999999999999</v>
      </c>
      <c r="Z26" s="3"/>
      <c r="AA26" s="3"/>
      <c r="AB26" s="3"/>
      <c r="AC26" s="4">
        <v>20.402324</v>
      </c>
      <c r="AD26" s="4" t="s">
        <v>32</v>
      </c>
      <c r="AE26" s="4" t="s">
        <v>36</v>
      </c>
      <c r="AF26" s="4" t="s">
        <v>33</v>
      </c>
      <c r="AG26" s="4">
        <v>30.596727999999999</v>
      </c>
      <c r="AH26" s="3" t="s">
        <v>34</v>
      </c>
      <c r="AI26" s="13" t="s">
        <v>35</v>
      </c>
      <c r="AJ26" s="3"/>
      <c r="AK26" s="3"/>
      <c r="AL26" s="3"/>
      <c r="AM26" s="3"/>
      <c r="AN26" s="4">
        <v>472581.81459999998</v>
      </c>
      <c r="AO26" s="4">
        <v>8033989.1062000003</v>
      </c>
      <c r="AP26" s="4">
        <v>457.80317600000001</v>
      </c>
      <c r="AQ26" s="17"/>
      <c r="AR26" s="17" t="s">
        <v>73</v>
      </c>
    </row>
    <row r="27" spans="1:44" s="32" customFormat="1" ht="25" customHeight="1" x14ac:dyDescent="0.35">
      <c r="A27" s="33" t="s">
        <v>94</v>
      </c>
      <c r="B27" s="34" t="s">
        <v>51</v>
      </c>
      <c r="C27" s="34" t="s">
        <v>10</v>
      </c>
      <c r="D27" s="34" t="s">
        <v>4</v>
      </c>
      <c r="E27" s="34" t="s">
        <v>67</v>
      </c>
      <c r="F27" s="36">
        <v>59014.989000000001</v>
      </c>
      <c r="G27" s="36">
        <v>30031.840199999999</v>
      </c>
      <c r="H27" s="36">
        <v>30043.840199999999</v>
      </c>
      <c r="I27" s="36">
        <v>30037.840199999999</v>
      </c>
      <c r="J27" s="49">
        <v>67</v>
      </c>
      <c r="K27" s="30">
        <v>67.200000000000728</v>
      </c>
      <c r="L27" s="26">
        <v>30019.84</v>
      </c>
      <c r="M27" s="26">
        <v>30087.040000000001</v>
      </c>
      <c r="N27" s="36"/>
      <c r="O27" s="34"/>
      <c r="P27" s="3"/>
      <c r="Q27" s="3"/>
      <c r="R27" s="3"/>
      <c r="S27" s="21" t="s">
        <v>45</v>
      </c>
      <c r="T27" s="19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4"/>
      <c r="AJ27" s="3">
        <v>4</v>
      </c>
      <c r="AK27" s="3">
        <v>1</v>
      </c>
      <c r="AL27" s="3">
        <v>1</v>
      </c>
      <c r="AM27" s="3">
        <v>1</v>
      </c>
      <c r="AN27" s="4">
        <v>472636.28399999999</v>
      </c>
      <c r="AO27" s="4">
        <v>8032721.4579999996</v>
      </c>
      <c r="AP27" s="4">
        <v>466.08899600000001</v>
      </c>
      <c r="AQ27" s="34"/>
      <c r="AR27" s="34" t="s">
        <v>73</v>
      </c>
    </row>
    <row r="28" spans="1:44" s="16" customFormat="1" hidden="1" x14ac:dyDescent="0.35">
      <c r="B28" s="13" t="s">
        <v>25</v>
      </c>
      <c r="C28" s="13" t="s">
        <v>10</v>
      </c>
      <c r="D28" s="13" t="s">
        <v>4</v>
      </c>
      <c r="E28" s="13" t="s">
        <v>54</v>
      </c>
      <c r="F28" s="14"/>
      <c r="G28" s="14">
        <v>30050.135463999999</v>
      </c>
      <c r="H28" s="14">
        <v>30075.042584999999</v>
      </c>
      <c r="I28" s="14"/>
      <c r="J28" s="14">
        <f>H28-G28+5</f>
        <v>29.907121000000188</v>
      </c>
      <c r="K28" s="14"/>
      <c r="L28" s="14"/>
      <c r="M28" s="14"/>
      <c r="N28" s="14"/>
      <c r="O28" s="13"/>
      <c r="P28" s="3"/>
      <c r="Q28" s="3"/>
      <c r="R28" s="3"/>
      <c r="S28" s="13"/>
      <c r="T28" s="13" t="s">
        <v>78</v>
      </c>
      <c r="U28" s="3"/>
      <c r="V28" s="3"/>
      <c r="W28" s="3"/>
      <c r="X28" s="3"/>
      <c r="Y28" s="4">
        <v>1.06</v>
      </c>
      <c r="Z28" s="3"/>
      <c r="AA28" s="3"/>
      <c r="AB28" s="3"/>
      <c r="AC28" s="4">
        <v>63.161506000000003</v>
      </c>
      <c r="AD28" s="4" t="s">
        <v>32</v>
      </c>
      <c r="AE28" s="4" t="s">
        <v>32</v>
      </c>
      <c r="AF28" s="4" t="s">
        <v>33</v>
      </c>
      <c r="AG28" s="4">
        <v>12.45356</v>
      </c>
      <c r="AH28" s="3" t="s">
        <v>34</v>
      </c>
      <c r="AI28" s="13" t="s">
        <v>35</v>
      </c>
      <c r="AJ28" s="3"/>
      <c r="AK28" s="3"/>
      <c r="AL28" s="3"/>
      <c r="AM28" s="3"/>
      <c r="AN28" s="4">
        <v>472636.79229999997</v>
      </c>
      <c r="AO28" s="4">
        <v>8032709.2485999996</v>
      </c>
      <c r="AP28" s="4">
        <v>467.448466</v>
      </c>
      <c r="AQ28" s="17"/>
      <c r="AR28" s="17" t="s">
        <v>73</v>
      </c>
    </row>
    <row r="29" spans="1:44" s="16" customFormat="1" hidden="1" x14ac:dyDescent="0.35">
      <c r="B29" s="13" t="s">
        <v>25</v>
      </c>
      <c r="C29" s="13" t="s">
        <v>10</v>
      </c>
      <c r="D29" s="13" t="s">
        <v>4</v>
      </c>
      <c r="E29" s="13" t="s">
        <v>55</v>
      </c>
      <c r="F29" s="14"/>
      <c r="G29" s="14">
        <v>30955.802908492245</v>
      </c>
      <c r="H29" s="14">
        <v>30971.901413</v>
      </c>
      <c r="I29" s="14"/>
      <c r="J29" s="14">
        <f>H29-G29+5</f>
        <v>21.098504507754114</v>
      </c>
      <c r="K29" s="14"/>
      <c r="L29" s="14"/>
      <c r="M29" s="14"/>
      <c r="N29" s="14"/>
      <c r="O29" s="13"/>
      <c r="P29" s="3"/>
      <c r="Q29" s="3"/>
      <c r="R29" s="3"/>
      <c r="S29" s="13"/>
      <c r="T29" s="13" t="s">
        <v>77</v>
      </c>
      <c r="U29" s="3"/>
      <c r="V29" s="3"/>
      <c r="W29" s="3"/>
      <c r="X29" s="3"/>
      <c r="Y29" s="4">
        <v>0.97</v>
      </c>
      <c r="Z29" s="3"/>
      <c r="AA29" s="3"/>
      <c r="AB29" s="3"/>
      <c r="AC29" s="4">
        <v>58.432938999999998</v>
      </c>
      <c r="AD29" s="4" t="s">
        <v>32</v>
      </c>
      <c r="AE29" s="4" t="s">
        <v>32</v>
      </c>
      <c r="AF29" s="4" t="s">
        <v>33</v>
      </c>
      <c r="AG29" s="4">
        <v>8.0492519999999992</v>
      </c>
      <c r="AH29" s="3" t="s">
        <v>52</v>
      </c>
      <c r="AI29" s="13" t="s">
        <v>35</v>
      </c>
      <c r="AJ29" s="3"/>
      <c r="AK29" s="3"/>
      <c r="AL29" s="3"/>
      <c r="AM29" s="3"/>
      <c r="AN29" s="4">
        <v>472713.511</v>
      </c>
      <c r="AO29" s="4">
        <v>8031811.0722000003</v>
      </c>
      <c r="AP29" s="4">
        <v>476.20950599999998</v>
      </c>
      <c r="AQ29" s="17"/>
      <c r="AR29" s="17" t="s">
        <v>73</v>
      </c>
    </row>
    <row r="30" spans="1:44" s="16" customFormat="1" hidden="1" x14ac:dyDescent="0.35">
      <c r="B30" s="13" t="s">
        <v>25</v>
      </c>
      <c r="C30" s="13" t="s">
        <v>10</v>
      </c>
      <c r="D30" s="13" t="s">
        <v>4</v>
      </c>
      <c r="E30" s="13" t="s">
        <v>55</v>
      </c>
      <c r="F30" s="14"/>
      <c r="G30" s="14">
        <v>31012.400796000002</v>
      </c>
      <c r="H30" s="14">
        <f>G30+12</f>
        <v>31024.400796000002</v>
      </c>
      <c r="I30" s="14">
        <f>G30+J30/2</f>
        <v>31018.400796000002</v>
      </c>
      <c r="J30" s="14">
        <f>H30-G30</f>
        <v>12</v>
      </c>
      <c r="K30" s="14"/>
      <c r="L30" s="14"/>
      <c r="M30" s="14"/>
      <c r="N30" s="14"/>
      <c r="O30" s="13"/>
      <c r="P30" s="3"/>
      <c r="Q30" s="3"/>
      <c r="R30" s="3"/>
      <c r="S30" s="13"/>
      <c r="T30" s="13" t="s">
        <v>77</v>
      </c>
      <c r="U30" s="3"/>
      <c r="V30" s="3"/>
      <c r="W30" s="3"/>
      <c r="X30" s="3"/>
      <c r="Y30" s="4">
        <v>0.3</v>
      </c>
      <c r="Z30" s="3"/>
      <c r="AA30" s="3"/>
      <c r="AB30" s="3"/>
      <c r="AC30" s="4">
        <v>55.102755000000002</v>
      </c>
      <c r="AD30" s="4" t="s">
        <v>32</v>
      </c>
      <c r="AE30" s="4" t="s">
        <v>32</v>
      </c>
      <c r="AF30" s="4" t="s">
        <v>37</v>
      </c>
      <c r="AG30" s="4">
        <v>0</v>
      </c>
      <c r="AH30" s="3" t="s">
        <v>52</v>
      </c>
      <c r="AI30" s="13" t="s">
        <v>38</v>
      </c>
      <c r="AJ30" s="3"/>
      <c r="AK30" s="3"/>
      <c r="AL30" s="3"/>
      <c r="AM30" s="3"/>
      <c r="AN30" s="4">
        <v>472723.01010000001</v>
      </c>
      <c r="AO30" s="4">
        <v>8031756.6630999995</v>
      </c>
      <c r="AP30" s="4">
        <v>473.79453599999999</v>
      </c>
      <c r="AQ30" s="17"/>
      <c r="AR30" s="17" t="s">
        <v>73</v>
      </c>
    </row>
    <row r="31" spans="1:44" s="32" customFormat="1" ht="25" customHeight="1" x14ac:dyDescent="0.35">
      <c r="A31" s="42"/>
      <c r="B31" s="43" t="s">
        <v>24</v>
      </c>
      <c r="C31" s="43" t="s">
        <v>10</v>
      </c>
      <c r="D31" s="43" t="s">
        <v>4</v>
      </c>
      <c r="E31" s="43" t="s">
        <v>55</v>
      </c>
      <c r="F31" s="44"/>
      <c r="G31" s="44">
        <v>32065.308400000002</v>
      </c>
      <c r="H31" s="44">
        <v>32075.723239999999</v>
      </c>
      <c r="I31" s="44"/>
      <c r="J31" s="56">
        <v>10.41484</v>
      </c>
      <c r="K31" s="28"/>
      <c r="L31" s="28"/>
      <c r="M31" s="28"/>
      <c r="N31" s="44"/>
      <c r="O31" s="43" t="s">
        <v>1</v>
      </c>
      <c r="P31" s="3" t="s">
        <v>2</v>
      </c>
      <c r="Q31" s="3" t="s">
        <v>3</v>
      </c>
      <c r="R31" s="3"/>
      <c r="S31" s="43"/>
      <c r="T31" s="43" t="s">
        <v>1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43"/>
      <c r="AJ31" s="3"/>
      <c r="AK31" s="3"/>
      <c r="AL31" s="3"/>
      <c r="AM31" s="3"/>
      <c r="AN31" s="4">
        <v>473083.20699999999</v>
      </c>
      <c r="AO31" s="4">
        <v>8030810.6979999999</v>
      </c>
      <c r="AP31" s="4">
        <v>466.82199600000001</v>
      </c>
      <c r="AQ31" s="42"/>
      <c r="AR31" s="42" t="s">
        <v>73</v>
      </c>
    </row>
    <row r="32" spans="1:44" s="32" customFormat="1" ht="25" customHeight="1" x14ac:dyDescent="0.35">
      <c r="A32" s="42"/>
      <c r="B32" s="43" t="s">
        <v>24</v>
      </c>
      <c r="C32" s="43" t="s">
        <v>10</v>
      </c>
      <c r="D32" s="43" t="s">
        <v>4</v>
      </c>
      <c r="E32" s="43" t="s">
        <v>55</v>
      </c>
      <c r="F32" s="44"/>
      <c r="G32" s="44">
        <v>32090.922289999999</v>
      </c>
      <c r="H32" s="44">
        <v>32091.491300000002</v>
      </c>
      <c r="I32" s="44">
        <f>AVERAGE(G32:H32)</f>
        <v>32091.206794999998</v>
      </c>
      <c r="J32" s="29">
        <v>36</v>
      </c>
      <c r="K32" s="84">
        <v>36</v>
      </c>
      <c r="L32" s="29"/>
      <c r="M32" s="29"/>
      <c r="N32" s="45"/>
      <c r="O32" s="43" t="s">
        <v>1</v>
      </c>
      <c r="P32" s="3" t="s">
        <v>2</v>
      </c>
      <c r="Q32" s="3" t="s">
        <v>3</v>
      </c>
      <c r="R32" s="3"/>
      <c r="S32" s="43"/>
      <c r="T32" s="43" t="s">
        <v>1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43"/>
      <c r="AJ32" s="3"/>
      <c r="AK32" s="3"/>
      <c r="AL32" s="3"/>
      <c r="AM32" s="3"/>
      <c r="AN32" s="4">
        <v>473095.67599999998</v>
      </c>
      <c r="AO32" s="4">
        <v>8030788.3355999999</v>
      </c>
      <c r="AP32" s="4">
        <v>466.65483599999999</v>
      </c>
      <c r="AQ32" s="42"/>
      <c r="AR32" s="42" t="s">
        <v>73</v>
      </c>
    </row>
    <row r="33" spans="1:44" s="32" customFormat="1" ht="25" customHeight="1" x14ac:dyDescent="0.35">
      <c r="A33" s="42"/>
      <c r="B33" s="43" t="s">
        <v>24</v>
      </c>
      <c r="C33" s="43" t="s">
        <v>10</v>
      </c>
      <c r="D33" s="43" t="s">
        <v>4</v>
      </c>
      <c r="E33" s="43" t="s">
        <v>55</v>
      </c>
      <c r="F33" s="44"/>
      <c r="G33" s="44">
        <v>32101.161100000001</v>
      </c>
      <c r="H33" s="44">
        <v>32106.176950000001</v>
      </c>
      <c r="I33" s="44"/>
      <c r="J33" s="28"/>
      <c r="K33" s="26"/>
      <c r="L33" s="28"/>
      <c r="M33" s="28"/>
      <c r="N33" s="44"/>
      <c r="O33" s="43" t="s">
        <v>1</v>
      </c>
      <c r="P33" s="3" t="s">
        <v>2</v>
      </c>
      <c r="Q33" s="3" t="s">
        <v>3</v>
      </c>
      <c r="R33" s="3"/>
      <c r="S33" s="43"/>
      <c r="T33" s="43" t="s">
        <v>1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43"/>
      <c r="AJ33" s="3"/>
      <c r="AK33" s="3"/>
      <c r="AL33" s="3"/>
      <c r="AM33" s="3"/>
      <c r="AN33" s="4">
        <v>473100.63199999998</v>
      </c>
      <c r="AO33" s="4">
        <v>8030779.3760000002</v>
      </c>
      <c r="AP33" s="4">
        <v>466.64299599999998</v>
      </c>
      <c r="AQ33" s="42"/>
      <c r="AR33" s="42" t="s">
        <v>73</v>
      </c>
    </row>
    <row r="34" spans="1:44" s="32" customFormat="1" ht="25" customHeight="1" x14ac:dyDescent="0.35">
      <c r="A34" s="42"/>
      <c r="B34" s="43" t="s">
        <v>24</v>
      </c>
      <c r="C34" s="43" t="s">
        <v>10</v>
      </c>
      <c r="D34" s="43" t="s">
        <v>4</v>
      </c>
      <c r="E34" s="43" t="s">
        <v>55</v>
      </c>
      <c r="F34" s="44"/>
      <c r="G34" s="44">
        <v>32357.03932</v>
      </c>
      <c r="H34" s="44">
        <v>32357.512839999999</v>
      </c>
      <c r="I34" s="44">
        <f>AVERAGE(G34:H34)</f>
        <v>32357.27608</v>
      </c>
      <c r="J34" s="29">
        <v>36</v>
      </c>
      <c r="K34" s="84">
        <v>36</v>
      </c>
      <c r="L34" s="29"/>
      <c r="M34" s="29"/>
      <c r="N34" s="45"/>
      <c r="O34" s="43" t="s">
        <v>1</v>
      </c>
      <c r="P34" s="3" t="s">
        <v>2</v>
      </c>
      <c r="Q34" s="3" t="s">
        <v>3</v>
      </c>
      <c r="R34" s="3"/>
      <c r="S34" s="43"/>
      <c r="T34" s="43" t="s">
        <v>1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43"/>
      <c r="AJ34" s="3"/>
      <c r="AK34" s="3"/>
      <c r="AL34" s="3"/>
      <c r="AM34" s="3"/>
      <c r="AN34" s="4">
        <v>473221.25429999997</v>
      </c>
      <c r="AO34" s="4">
        <v>8030560.8979000002</v>
      </c>
      <c r="AP34" s="4">
        <v>466.032286</v>
      </c>
      <c r="AQ34" s="42"/>
      <c r="AR34" s="42" t="s">
        <v>73</v>
      </c>
    </row>
    <row r="35" spans="1:44" s="32" customFormat="1" ht="25" customHeight="1" x14ac:dyDescent="0.35">
      <c r="A35" s="42"/>
      <c r="B35" s="43" t="s">
        <v>24</v>
      </c>
      <c r="C35" s="43" t="s">
        <v>10</v>
      </c>
      <c r="D35" s="43" t="s">
        <v>4</v>
      </c>
      <c r="E35" s="43" t="s">
        <v>55</v>
      </c>
      <c r="F35" s="44"/>
      <c r="G35" s="44">
        <v>32402.726790000001</v>
      </c>
      <c r="H35" s="44">
        <v>32403.324639999999</v>
      </c>
      <c r="I35" s="44">
        <f>AVERAGE(G35:H35)</f>
        <v>32403.025715</v>
      </c>
      <c r="J35" s="29">
        <v>36</v>
      </c>
      <c r="K35" s="84">
        <v>36</v>
      </c>
      <c r="L35" s="29"/>
      <c r="M35" s="29"/>
      <c r="N35" s="45"/>
      <c r="O35" s="43" t="s">
        <v>1</v>
      </c>
      <c r="P35" s="3" t="s">
        <v>2</v>
      </c>
      <c r="Q35" s="3" t="s">
        <v>3</v>
      </c>
      <c r="R35" s="3"/>
      <c r="S35" s="43"/>
      <c r="T35" s="43" t="s">
        <v>1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43"/>
      <c r="AJ35" s="3"/>
      <c r="AK35" s="3"/>
      <c r="AL35" s="3"/>
      <c r="AM35" s="3"/>
      <c r="AN35" s="4">
        <v>473243.30800000002</v>
      </c>
      <c r="AO35" s="4">
        <v>8030520.9011000004</v>
      </c>
      <c r="AP35" s="4">
        <v>465.85979600000002</v>
      </c>
      <c r="AQ35" s="42"/>
      <c r="AR35" s="42" t="s">
        <v>73</v>
      </c>
    </row>
    <row r="36" spans="1:44" s="32" customFormat="1" ht="25" customHeight="1" x14ac:dyDescent="0.35">
      <c r="A36" s="42"/>
      <c r="B36" s="43" t="s">
        <v>24</v>
      </c>
      <c r="C36" s="43" t="s">
        <v>10</v>
      </c>
      <c r="D36" s="43" t="s">
        <v>4</v>
      </c>
      <c r="E36" s="43" t="s">
        <v>55</v>
      </c>
      <c r="F36" s="44"/>
      <c r="G36" s="44">
        <v>32432.818599999999</v>
      </c>
      <c r="H36" s="44">
        <v>32433.213039999999</v>
      </c>
      <c r="I36" s="44">
        <f>AVERAGE(G36:H36)</f>
        <v>32433.015820000001</v>
      </c>
      <c r="J36" s="29">
        <v>36</v>
      </c>
      <c r="K36" s="84">
        <v>36</v>
      </c>
      <c r="L36" s="29"/>
      <c r="M36" s="29"/>
      <c r="N36" s="45"/>
      <c r="O36" s="43" t="s">
        <v>1</v>
      </c>
      <c r="P36" s="3" t="s">
        <v>2</v>
      </c>
      <c r="Q36" s="3" t="s">
        <v>3</v>
      </c>
      <c r="R36" s="3"/>
      <c r="S36" s="43"/>
      <c r="T36" s="43" t="s">
        <v>1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43"/>
      <c r="AJ36" s="3"/>
      <c r="AK36" s="3"/>
      <c r="AL36" s="3"/>
      <c r="AM36" s="3"/>
      <c r="AN36" s="4">
        <v>473257.86099999998</v>
      </c>
      <c r="AO36" s="4">
        <v>8030494.574</v>
      </c>
      <c r="AP36" s="4">
        <v>465.80399599999998</v>
      </c>
      <c r="AQ36" s="42"/>
      <c r="AR36" s="42" t="s">
        <v>73</v>
      </c>
    </row>
    <row r="37" spans="1:44" s="32" customFormat="1" ht="25" customHeight="1" x14ac:dyDescent="0.35">
      <c r="A37" s="42"/>
      <c r="B37" s="43" t="s">
        <v>24</v>
      </c>
      <c r="C37" s="43" t="s">
        <v>10</v>
      </c>
      <c r="D37" s="43" t="s">
        <v>4</v>
      </c>
      <c r="E37" s="43" t="s">
        <v>55</v>
      </c>
      <c r="F37" s="44"/>
      <c r="G37" s="44">
        <v>32444.442050000001</v>
      </c>
      <c r="H37" s="44">
        <v>32448.480579999999</v>
      </c>
      <c r="I37" s="44">
        <f>AVERAGE(G37:H37)</f>
        <v>32446.461315</v>
      </c>
      <c r="J37" s="29">
        <v>36</v>
      </c>
      <c r="K37" s="84">
        <v>36</v>
      </c>
      <c r="L37" s="29"/>
      <c r="M37" s="29"/>
      <c r="N37" s="45"/>
      <c r="O37" s="43" t="s">
        <v>1</v>
      </c>
      <c r="P37" s="3" t="s">
        <v>2</v>
      </c>
      <c r="Q37" s="3" t="s">
        <v>3</v>
      </c>
      <c r="R37" s="3"/>
      <c r="S37" s="43"/>
      <c r="T37" s="43" t="s">
        <v>1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43"/>
      <c r="AJ37" s="3"/>
      <c r="AK37" s="3"/>
      <c r="AL37" s="3"/>
      <c r="AM37" s="3"/>
      <c r="AN37" s="4">
        <v>473263.53370000003</v>
      </c>
      <c r="AO37" s="4">
        <v>8030484.4286000002</v>
      </c>
      <c r="AP37" s="4">
        <v>465.728996</v>
      </c>
      <c r="AQ37" s="42"/>
      <c r="AR37" s="42" t="s">
        <v>73</v>
      </c>
    </row>
    <row r="38" spans="1:44" s="32" customFormat="1" ht="25" customHeight="1" x14ac:dyDescent="0.35">
      <c r="A38" s="42"/>
      <c r="B38" s="43" t="s">
        <v>24</v>
      </c>
      <c r="C38" s="43" t="s">
        <v>10</v>
      </c>
      <c r="D38" s="43" t="s">
        <v>4</v>
      </c>
      <c r="E38" s="43" t="s">
        <v>55</v>
      </c>
      <c r="F38" s="44"/>
      <c r="G38" s="44">
        <v>32478.940180000001</v>
      </c>
      <c r="H38" s="44">
        <v>32479.551960000001</v>
      </c>
      <c r="I38" s="44">
        <f>AVERAGE(G38:H38)</f>
        <v>32479.246070000001</v>
      </c>
      <c r="J38" s="29">
        <v>36</v>
      </c>
      <c r="K38" s="84">
        <v>36</v>
      </c>
      <c r="L38" s="29"/>
      <c r="M38" s="29"/>
      <c r="N38" s="45"/>
      <c r="O38" s="43" t="s">
        <v>1</v>
      </c>
      <c r="P38" s="3" t="s">
        <v>2</v>
      </c>
      <c r="Q38" s="3" t="s">
        <v>3</v>
      </c>
      <c r="R38" s="3"/>
      <c r="S38" s="43"/>
      <c r="T38" s="43" t="s">
        <v>1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43"/>
      <c r="AJ38" s="3"/>
      <c r="AK38" s="3"/>
      <c r="AL38" s="3"/>
      <c r="AM38" s="3"/>
      <c r="AN38" s="4">
        <v>473280.25689999998</v>
      </c>
      <c r="AO38" s="4">
        <v>8030454.2681999998</v>
      </c>
      <c r="AP38" s="4">
        <v>465.77479599999998</v>
      </c>
      <c r="AQ38" s="42"/>
      <c r="AR38" s="42" t="s">
        <v>73</v>
      </c>
    </row>
    <row r="39" spans="1:44" s="32" customFormat="1" ht="25" customHeight="1" x14ac:dyDescent="0.35">
      <c r="A39" s="42"/>
      <c r="B39" s="43" t="s">
        <v>24</v>
      </c>
      <c r="C39" s="43" t="s">
        <v>10</v>
      </c>
      <c r="D39" s="43" t="s">
        <v>4</v>
      </c>
      <c r="E39" s="43" t="s">
        <v>55</v>
      </c>
      <c r="F39" s="44"/>
      <c r="G39" s="44">
        <v>32516.313399999999</v>
      </c>
      <c r="H39" s="44">
        <v>32516.85399</v>
      </c>
      <c r="I39" s="44">
        <f>AVERAGE(G39:H39)</f>
        <v>32516.583695000001</v>
      </c>
      <c r="J39" s="29">
        <v>36</v>
      </c>
      <c r="K39" s="84">
        <v>36</v>
      </c>
      <c r="L39" s="29"/>
      <c r="M39" s="29"/>
      <c r="N39" s="45"/>
      <c r="O39" s="43" t="s">
        <v>1</v>
      </c>
      <c r="P39" s="3" t="s">
        <v>2</v>
      </c>
      <c r="Q39" s="3" t="s">
        <v>3</v>
      </c>
      <c r="R39" s="3"/>
      <c r="S39" s="43"/>
      <c r="T39" s="43" t="s">
        <v>1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43"/>
      <c r="AJ39" s="3"/>
      <c r="AK39" s="3"/>
      <c r="AL39" s="3"/>
      <c r="AM39" s="3"/>
      <c r="AN39" s="4">
        <v>473295.52130000002</v>
      </c>
      <c r="AO39" s="4">
        <v>8030426.9983999999</v>
      </c>
      <c r="AP39" s="4">
        <v>465.77108600000003</v>
      </c>
      <c r="AQ39" s="42"/>
      <c r="AR39" s="42" t="s">
        <v>73</v>
      </c>
    </row>
    <row r="40" spans="1:44" s="32" customFormat="1" ht="25" customHeight="1" x14ac:dyDescent="0.35">
      <c r="A40" s="42"/>
      <c r="B40" s="43" t="s">
        <v>24</v>
      </c>
      <c r="C40" s="43" t="s">
        <v>10</v>
      </c>
      <c r="D40" s="43" t="s">
        <v>4</v>
      </c>
      <c r="E40" s="43" t="s">
        <v>55</v>
      </c>
      <c r="F40" s="44"/>
      <c r="G40" s="44">
        <v>32520.17009</v>
      </c>
      <c r="H40" s="44">
        <v>32532.01455</v>
      </c>
      <c r="I40" s="44"/>
      <c r="J40" s="28"/>
      <c r="K40" s="26"/>
      <c r="L40" s="28"/>
      <c r="M40" s="28"/>
      <c r="N40" s="44"/>
      <c r="O40" s="43" t="s">
        <v>1</v>
      </c>
      <c r="P40" s="3" t="s">
        <v>2</v>
      </c>
      <c r="Q40" s="3" t="s">
        <v>3</v>
      </c>
      <c r="R40" s="3"/>
      <c r="S40" s="43"/>
      <c r="T40" s="43" t="s">
        <v>1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43"/>
      <c r="AJ40" s="3"/>
      <c r="AK40" s="3"/>
      <c r="AL40" s="3"/>
      <c r="AM40" s="3"/>
      <c r="AN40" s="4">
        <v>473297.40230000002</v>
      </c>
      <c r="AO40" s="4">
        <v>8030423.6315000001</v>
      </c>
      <c r="AP40" s="4">
        <v>465.74399599999998</v>
      </c>
      <c r="AQ40" s="42"/>
      <c r="AR40" s="42" t="s">
        <v>73</v>
      </c>
    </row>
    <row r="41" spans="1:44" s="32" customFormat="1" ht="25" customHeight="1" x14ac:dyDescent="0.35">
      <c r="A41" s="42"/>
      <c r="B41" s="43" t="s">
        <v>24</v>
      </c>
      <c r="C41" s="43" t="s">
        <v>10</v>
      </c>
      <c r="D41" s="43" t="s">
        <v>4</v>
      </c>
      <c r="E41" s="43" t="s">
        <v>55</v>
      </c>
      <c r="F41" s="44"/>
      <c r="G41" s="44">
        <v>32543.977900000002</v>
      </c>
      <c r="H41" s="44">
        <v>32546.726439999999</v>
      </c>
      <c r="I41" s="44">
        <f>AVERAGE(G41:H41)</f>
        <v>32545.352169999998</v>
      </c>
      <c r="J41" s="29">
        <v>36</v>
      </c>
      <c r="K41" s="84"/>
      <c r="L41" s="29"/>
      <c r="M41" s="29"/>
      <c r="N41" s="45"/>
      <c r="O41" s="43" t="s">
        <v>1</v>
      </c>
      <c r="P41" s="3" t="s">
        <v>2</v>
      </c>
      <c r="Q41" s="3" t="s">
        <v>3</v>
      </c>
      <c r="R41" s="3"/>
      <c r="S41" s="43"/>
      <c r="T41" s="43" t="s">
        <v>1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43"/>
      <c r="AJ41" s="3"/>
      <c r="AK41" s="3"/>
      <c r="AL41" s="3"/>
      <c r="AM41" s="3"/>
      <c r="AN41" s="4">
        <v>473308.94699999999</v>
      </c>
      <c r="AO41" s="4">
        <v>8030402.8119999999</v>
      </c>
      <c r="AP41" s="4">
        <v>465.63799599999999</v>
      </c>
      <c r="AQ41" s="42"/>
      <c r="AR41" s="42" t="s">
        <v>73</v>
      </c>
    </row>
    <row r="42" spans="1:44" s="32" customFormat="1" ht="25" customHeight="1" x14ac:dyDescent="0.35">
      <c r="A42" s="42"/>
      <c r="B42" s="43" t="s">
        <v>24</v>
      </c>
      <c r="C42" s="43" t="s">
        <v>10</v>
      </c>
      <c r="D42" s="43" t="s">
        <v>4</v>
      </c>
      <c r="E42" s="43" t="s">
        <v>55</v>
      </c>
      <c r="F42" s="44"/>
      <c r="G42" s="44">
        <v>32567.946769999999</v>
      </c>
      <c r="H42" s="44">
        <v>32577.748869999999</v>
      </c>
      <c r="I42" s="44"/>
      <c r="J42" s="56">
        <v>9.8020999999999994</v>
      </c>
      <c r="K42" s="28"/>
      <c r="L42" s="28"/>
      <c r="M42" s="28"/>
      <c r="N42" s="44"/>
      <c r="O42" s="43" t="s">
        <v>1</v>
      </c>
      <c r="P42" s="3" t="s">
        <v>2</v>
      </c>
      <c r="Q42" s="3" t="s">
        <v>3</v>
      </c>
      <c r="R42" s="3"/>
      <c r="S42" s="43"/>
      <c r="T42" s="43" t="s">
        <v>1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43"/>
      <c r="AJ42" s="3"/>
      <c r="AK42" s="3"/>
      <c r="AL42" s="3"/>
      <c r="AM42" s="3"/>
      <c r="AN42" s="4">
        <v>473320.50919999997</v>
      </c>
      <c r="AO42" s="4">
        <v>8030381.8327000001</v>
      </c>
      <c r="AP42" s="4">
        <v>465.51199600000001</v>
      </c>
      <c r="AQ42" s="42"/>
      <c r="AR42" s="42" t="s">
        <v>73</v>
      </c>
    </row>
    <row r="43" spans="1:44" s="32" customFormat="1" ht="25" customHeight="1" x14ac:dyDescent="0.35">
      <c r="A43" s="42"/>
      <c r="B43" s="43" t="s">
        <v>24</v>
      </c>
      <c r="C43" s="43" t="s">
        <v>10</v>
      </c>
      <c r="D43" s="43" t="s">
        <v>4</v>
      </c>
      <c r="E43" s="43" t="s">
        <v>55</v>
      </c>
      <c r="F43" s="44"/>
      <c r="G43" s="44">
        <v>32580.02116</v>
      </c>
      <c r="H43" s="44">
        <v>32591.444800000001</v>
      </c>
      <c r="I43" s="44"/>
      <c r="J43" s="56">
        <v>11.423640000000001</v>
      </c>
      <c r="K43" s="28"/>
      <c r="L43" s="28"/>
      <c r="M43" s="28"/>
      <c r="N43" s="44"/>
      <c r="O43" s="43" t="s">
        <v>1</v>
      </c>
      <c r="P43" s="3" t="s">
        <v>2</v>
      </c>
      <c r="Q43" s="3" t="s">
        <v>3</v>
      </c>
      <c r="R43" s="3"/>
      <c r="S43" s="43"/>
      <c r="T43" s="43" t="s">
        <v>1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43"/>
      <c r="AJ43" s="3"/>
      <c r="AK43" s="3"/>
      <c r="AL43" s="3"/>
      <c r="AM43" s="3"/>
      <c r="AN43" s="4">
        <v>473326.35220000002</v>
      </c>
      <c r="AO43" s="4">
        <v>8030371.2706000004</v>
      </c>
      <c r="AP43" s="4">
        <v>465.45099599999998</v>
      </c>
      <c r="AQ43" s="42"/>
      <c r="AR43" s="42" t="s">
        <v>73</v>
      </c>
    </row>
    <row r="44" spans="1:44" s="32" customFormat="1" ht="25" customHeight="1" x14ac:dyDescent="0.35">
      <c r="A44" s="42"/>
      <c r="B44" s="43" t="s">
        <v>24</v>
      </c>
      <c r="C44" s="43" t="s">
        <v>10</v>
      </c>
      <c r="D44" s="43" t="s">
        <v>4</v>
      </c>
      <c r="E44" s="43" t="s">
        <v>55</v>
      </c>
      <c r="F44" s="44"/>
      <c r="G44" s="44">
        <v>32613.542700000002</v>
      </c>
      <c r="H44" s="44">
        <v>32622.91531</v>
      </c>
      <c r="I44" s="44"/>
      <c r="J44" s="56">
        <v>9.3726099999999999</v>
      </c>
      <c r="K44" s="28"/>
      <c r="L44" s="28"/>
      <c r="M44" s="28"/>
      <c r="N44" s="44"/>
      <c r="O44" s="43" t="s">
        <v>1</v>
      </c>
      <c r="P44" s="3" t="s">
        <v>2</v>
      </c>
      <c r="Q44" s="3" t="s">
        <v>3</v>
      </c>
      <c r="R44" s="3"/>
      <c r="S44" s="43"/>
      <c r="T44" s="43" t="s">
        <v>1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43"/>
      <c r="AJ44" s="3"/>
      <c r="AK44" s="3"/>
      <c r="AL44" s="3"/>
      <c r="AM44" s="3"/>
      <c r="AN44" s="4">
        <v>473342.66200000001</v>
      </c>
      <c r="AO44" s="4">
        <v>8030341.9989999998</v>
      </c>
      <c r="AP44" s="4">
        <v>465.35999600000002</v>
      </c>
      <c r="AQ44" s="42"/>
      <c r="AR44" s="42" t="s">
        <v>73</v>
      </c>
    </row>
    <row r="45" spans="1:44" s="32" customFormat="1" ht="25" customHeight="1" x14ac:dyDescent="0.35">
      <c r="A45" s="42"/>
      <c r="B45" s="43" t="s">
        <v>24</v>
      </c>
      <c r="C45" s="43" t="s">
        <v>10</v>
      </c>
      <c r="D45" s="43" t="s">
        <v>4</v>
      </c>
      <c r="E45" s="43" t="s">
        <v>55</v>
      </c>
      <c r="F45" s="44"/>
      <c r="G45" s="44">
        <v>32732.814999999999</v>
      </c>
      <c r="H45" s="44">
        <v>32797.788670000002</v>
      </c>
      <c r="I45" s="44"/>
      <c r="J45" s="56">
        <v>64.973669999999998</v>
      </c>
      <c r="K45" s="28"/>
      <c r="L45" s="28"/>
      <c r="M45" s="28"/>
      <c r="N45" s="44"/>
      <c r="O45" s="43" t="s">
        <v>1</v>
      </c>
      <c r="P45" s="3" t="s">
        <v>2</v>
      </c>
      <c r="Q45" s="3" t="s">
        <v>3</v>
      </c>
      <c r="R45" s="3"/>
      <c r="S45" s="43"/>
      <c r="T45" s="43" t="s">
        <v>1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43"/>
      <c r="AJ45" s="3"/>
      <c r="AK45" s="3"/>
      <c r="AL45" s="3"/>
      <c r="AM45" s="3"/>
      <c r="AN45" s="4">
        <v>473400.93800000002</v>
      </c>
      <c r="AO45" s="4">
        <v>8030238.0609999998</v>
      </c>
      <c r="AP45" s="4">
        <v>462.13599599999998</v>
      </c>
      <c r="AQ45" s="42"/>
      <c r="AR45" s="42" t="s">
        <v>73</v>
      </c>
    </row>
    <row r="46" spans="1:44" s="32" customFormat="1" ht="25" customHeight="1" x14ac:dyDescent="0.35">
      <c r="A46" s="42"/>
      <c r="B46" s="43" t="s">
        <v>24</v>
      </c>
      <c r="C46" s="43" t="s">
        <v>10</v>
      </c>
      <c r="D46" s="43" t="s">
        <v>4</v>
      </c>
      <c r="E46" s="43" t="s">
        <v>55</v>
      </c>
      <c r="F46" s="44"/>
      <c r="G46" s="44">
        <v>32814.654199999997</v>
      </c>
      <c r="H46" s="44">
        <v>32824.667110000002</v>
      </c>
      <c r="I46" s="44"/>
      <c r="J46" s="56">
        <v>10.01291</v>
      </c>
      <c r="K46" s="28"/>
      <c r="L46" s="28"/>
      <c r="M46" s="28"/>
      <c r="N46" s="44"/>
      <c r="O46" s="43" t="s">
        <v>1</v>
      </c>
      <c r="P46" s="3" t="s">
        <v>2</v>
      </c>
      <c r="Q46" s="3" t="s">
        <v>3</v>
      </c>
      <c r="R46" s="3"/>
      <c r="S46" s="43"/>
      <c r="T46" s="43" t="s">
        <v>1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43"/>
      <c r="AJ46" s="3"/>
      <c r="AK46" s="3"/>
      <c r="AL46" s="3"/>
      <c r="AM46" s="3"/>
      <c r="AN46" s="4">
        <v>473437.26</v>
      </c>
      <c r="AO46" s="4">
        <v>8030171.9510000004</v>
      </c>
      <c r="AP46" s="4">
        <v>457.377996</v>
      </c>
      <c r="AQ46" s="42"/>
      <c r="AR46" s="42" t="s">
        <v>73</v>
      </c>
    </row>
    <row r="47" spans="1:44" s="32" customFormat="1" ht="25" customHeight="1" x14ac:dyDescent="0.35">
      <c r="A47" s="42"/>
      <c r="B47" s="43" t="s">
        <v>24</v>
      </c>
      <c r="C47" s="43" t="s">
        <v>10</v>
      </c>
      <c r="D47" s="43" t="s">
        <v>4</v>
      </c>
      <c r="E47" s="43" t="s">
        <v>55</v>
      </c>
      <c r="F47" s="44"/>
      <c r="G47" s="44">
        <v>32826.80156</v>
      </c>
      <c r="H47" s="44">
        <v>32836.762430000002</v>
      </c>
      <c r="I47" s="44"/>
      <c r="J47" s="56">
        <v>9.9608699999999999</v>
      </c>
      <c r="K47" s="28"/>
      <c r="L47" s="28"/>
      <c r="M47" s="28"/>
      <c r="N47" s="44"/>
      <c r="O47" s="43" t="s">
        <v>1</v>
      </c>
      <c r="P47" s="3" t="s">
        <v>2</v>
      </c>
      <c r="Q47" s="3" t="s">
        <v>3</v>
      </c>
      <c r="R47" s="3"/>
      <c r="S47" s="43"/>
      <c r="T47" s="43" t="s">
        <v>1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43"/>
      <c r="AJ47" s="3"/>
      <c r="AK47" s="3"/>
      <c r="AL47" s="3"/>
      <c r="AM47" s="3"/>
      <c r="AN47" s="4">
        <v>473443.15330000001</v>
      </c>
      <c r="AO47" s="4">
        <v>8030161.3488999996</v>
      </c>
      <c r="AP47" s="4">
        <v>456.784356</v>
      </c>
      <c r="AQ47" s="42"/>
      <c r="AR47" s="42" t="s">
        <v>73</v>
      </c>
    </row>
    <row r="48" spans="1:44" s="32" customFormat="1" ht="25" customHeight="1" x14ac:dyDescent="0.35">
      <c r="A48" s="42"/>
      <c r="B48" s="43" t="s">
        <v>24</v>
      </c>
      <c r="C48" s="43" t="s">
        <v>10</v>
      </c>
      <c r="D48" s="43" t="s">
        <v>4</v>
      </c>
      <c r="E48" s="43" t="s">
        <v>55</v>
      </c>
      <c r="F48" s="44"/>
      <c r="G48" s="44">
        <v>33156.844680000002</v>
      </c>
      <c r="H48" s="44">
        <v>33168.959699999999</v>
      </c>
      <c r="I48" s="44"/>
      <c r="J48" s="56">
        <v>12.115019999999999</v>
      </c>
      <c r="K48" s="28"/>
      <c r="L48" s="28"/>
      <c r="M48" s="28"/>
      <c r="N48" s="44"/>
      <c r="O48" s="43" t="s">
        <v>1</v>
      </c>
      <c r="P48" s="3" t="s">
        <v>5</v>
      </c>
      <c r="Q48" s="3" t="s">
        <v>3</v>
      </c>
      <c r="R48" s="3"/>
      <c r="S48" s="43"/>
      <c r="T48" s="43" t="s">
        <v>1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43"/>
      <c r="AJ48" s="3"/>
      <c r="AK48" s="3"/>
      <c r="AL48" s="3"/>
      <c r="AM48" s="3"/>
      <c r="AN48" s="4">
        <v>473604.66769999999</v>
      </c>
      <c r="AO48" s="4">
        <v>8029873.7126000002</v>
      </c>
      <c r="AP48" s="4">
        <v>455.04999600000002</v>
      </c>
      <c r="AQ48" s="42"/>
      <c r="AR48" s="42" t="s">
        <v>73</v>
      </c>
    </row>
    <row r="49" spans="1:44" s="32" customFormat="1" ht="25" customHeight="1" x14ac:dyDescent="0.35">
      <c r="A49" s="42"/>
      <c r="B49" s="43" t="s">
        <v>24</v>
      </c>
      <c r="C49" s="43" t="s">
        <v>10</v>
      </c>
      <c r="D49" s="43" t="s">
        <v>4</v>
      </c>
      <c r="E49" s="43" t="s">
        <v>55</v>
      </c>
      <c r="F49" s="44"/>
      <c r="G49" s="44">
        <v>33193.34923</v>
      </c>
      <c r="H49" s="44">
        <v>33217.686900000001</v>
      </c>
      <c r="I49" s="44"/>
      <c r="J49" s="56">
        <v>24.337669999999999</v>
      </c>
      <c r="K49" s="28"/>
      <c r="L49" s="28"/>
      <c r="M49" s="28"/>
      <c r="N49" s="44"/>
      <c r="O49" s="43" t="s">
        <v>1</v>
      </c>
      <c r="P49" s="3" t="s">
        <v>5</v>
      </c>
      <c r="Q49" s="3" t="s">
        <v>3</v>
      </c>
      <c r="R49" s="3"/>
      <c r="S49" s="43"/>
      <c r="T49" s="43" t="s">
        <v>1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43"/>
      <c r="AJ49" s="3"/>
      <c r="AK49" s="3"/>
      <c r="AL49" s="3"/>
      <c r="AM49" s="3"/>
      <c r="AN49" s="4">
        <v>473622.33149999997</v>
      </c>
      <c r="AO49" s="4">
        <v>8029841.7772000004</v>
      </c>
      <c r="AP49" s="4">
        <v>454.57799599999998</v>
      </c>
      <c r="AQ49" s="42"/>
      <c r="AR49" s="42" t="s">
        <v>73</v>
      </c>
    </row>
    <row r="50" spans="1:44" s="32" customFormat="1" ht="25" customHeight="1" x14ac:dyDescent="0.35">
      <c r="A50" s="42"/>
      <c r="B50" s="43" t="s">
        <v>24</v>
      </c>
      <c r="C50" s="43" t="s">
        <v>10</v>
      </c>
      <c r="D50" s="43" t="s">
        <v>4</v>
      </c>
      <c r="E50" s="43" t="s">
        <v>55</v>
      </c>
      <c r="F50" s="44"/>
      <c r="G50" s="44">
        <v>33229.851199999997</v>
      </c>
      <c r="H50" s="44">
        <v>33266.184350000003</v>
      </c>
      <c r="I50" s="44"/>
      <c r="J50" s="56">
        <v>36.333150000000003</v>
      </c>
      <c r="K50" s="28"/>
      <c r="L50" s="28"/>
      <c r="M50" s="28"/>
      <c r="N50" s="44"/>
      <c r="O50" s="43" t="s">
        <v>1</v>
      </c>
      <c r="P50" s="3" t="s">
        <v>5</v>
      </c>
      <c r="Q50" s="3" t="s">
        <v>3</v>
      </c>
      <c r="R50" s="3"/>
      <c r="S50" s="43"/>
      <c r="T50" s="43" t="s">
        <v>1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43"/>
      <c r="AJ50" s="3"/>
      <c r="AK50" s="3"/>
      <c r="AL50" s="3"/>
      <c r="AM50" s="3"/>
      <c r="AN50" s="4">
        <v>473639.864</v>
      </c>
      <c r="AO50" s="4">
        <v>8029809.7800000003</v>
      </c>
      <c r="AP50" s="4">
        <v>454.64499599999999</v>
      </c>
      <c r="AQ50" s="42"/>
      <c r="AR50" s="42" t="s">
        <v>73</v>
      </c>
    </row>
    <row r="51" spans="1:44" s="32" customFormat="1" ht="25" customHeight="1" x14ac:dyDescent="0.35">
      <c r="A51" s="38" t="s">
        <v>94</v>
      </c>
      <c r="B51" s="38" t="s">
        <v>51</v>
      </c>
      <c r="C51" s="38" t="s">
        <v>10</v>
      </c>
      <c r="D51" s="38" t="s">
        <v>4</v>
      </c>
      <c r="E51" s="38" t="s">
        <v>54</v>
      </c>
      <c r="F51" s="40">
        <v>55671.707999999999</v>
      </c>
      <c r="G51" s="40">
        <v>33356.749159999999</v>
      </c>
      <c r="H51" s="40">
        <v>33368.749159999999</v>
      </c>
      <c r="I51" s="40">
        <v>33362.749159999999</v>
      </c>
      <c r="J51" s="60">
        <v>106</v>
      </c>
      <c r="K51" s="74">
        <f t="shared" ref="K51" si="1">M51-L51</f>
        <v>106.45999999999913</v>
      </c>
      <c r="L51" s="75">
        <v>33344.75</v>
      </c>
      <c r="M51" s="75">
        <v>33451.21</v>
      </c>
      <c r="N51" s="40"/>
      <c r="O51" s="38"/>
      <c r="P51" s="3"/>
      <c r="Q51" s="3"/>
      <c r="R51" s="3"/>
      <c r="S51" s="23" t="s">
        <v>44</v>
      </c>
      <c r="T51" s="38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8"/>
      <c r="AJ51" s="3">
        <v>4</v>
      </c>
      <c r="AK51" s="3">
        <v>5</v>
      </c>
      <c r="AL51" s="3">
        <v>3</v>
      </c>
      <c r="AM51" s="3">
        <v>18</v>
      </c>
      <c r="AN51" s="4">
        <v>473704.32740000001</v>
      </c>
      <c r="AO51" s="4">
        <v>8029693.7132000001</v>
      </c>
      <c r="AP51" s="4">
        <v>456.76699600000001</v>
      </c>
      <c r="AQ51" s="38"/>
      <c r="AR51" s="38" t="s">
        <v>73</v>
      </c>
    </row>
    <row r="52" spans="1:44" s="32" customFormat="1" ht="25" customHeight="1" x14ac:dyDescent="0.35">
      <c r="A52" s="38" t="s">
        <v>94</v>
      </c>
      <c r="B52" s="38" t="s">
        <v>51</v>
      </c>
      <c r="C52" s="38" t="s">
        <v>10</v>
      </c>
      <c r="D52" s="38" t="s">
        <v>4</v>
      </c>
      <c r="E52" s="38" t="s">
        <v>54</v>
      </c>
      <c r="F52" s="40">
        <v>55659.99</v>
      </c>
      <c r="G52" s="40">
        <v>33368.9326</v>
      </c>
      <c r="H52" s="40">
        <v>33380.9326</v>
      </c>
      <c r="I52" s="40">
        <v>33374.9326</v>
      </c>
      <c r="J52" s="65"/>
      <c r="K52" s="74"/>
      <c r="L52" s="75"/>
      <c r="M52" s="75"/>
      <c r="N52" s="40"/>
      <c r="O52" s="38"/>
      <c r="P52" s="3"/>
      <c r="Q52" s="3"/>
      <c r="R52" s="3"/>
      <c r="S52" s="23" t="s">
        <v>43</v>
      </c>
      <c r="T52" s="38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8"/>
      <c r="AJ52" s="3">
        <v>4</v>
      </c>
      <c r="AK52" s="3">
        <v>5</v>
      </c>
      <c r="AL52" s="3">
        <v>3</v>
      </c>
      <c r="AM52" s="3">
        <v>22</v>
      </c>
      <c r="AN52" s="4">
        <v>473710.27600000001</v>
      </c>
      <c r="AO52" s="4">
        <v>8029683.0860000001</v>
      </c>
      <c r="AP52" s="4">
        <v>456.83599600000002</v>
      </c>
      <c r="AQ52" s="38"/>
      <c r="AR52" s="38" t="s">
        <v>73</v>
      </c>
    </row>
    <row r="53" spans="1:44" s="32" customFormat="1" ht="25" customHeight="1" x14ac:dyDescent="0.35">
      <c r="A53" s="38" t="s">
        <v>94</v>
      </c>
      <c r="B53" s="38" t="s">
        <v>51</v>
      </c>
      <c r="C53" s="38" t="s">
        <v>10</v>
      </c>
      <c r="D53" s="38" t="s">
        <v>4</v>
      </c>
      <c r="E53" s="38" t="s">
        <v>55</v>
      </c>
      <c r="F53" s="40">
        <v>55601.415999999997</v>
      </c>
      <c r="G53" s="40">
        <v>33427.213199999998</v>
      </c>
      <c r="H53" s="40">
        <v>33439.213199999998</v>
      </c>
      <c r="I53" s="40">
        <v>33433.213199999998</v>
      </c>
      <c r="J53" s="61"/>
      <c r="K53" s="74"/>
      <c r="L53" s="75"/>
      <c r="M53" s="75"/>
      <c r="N53" s="40"/>
      <c r="O53" s="38"/>
      <c r="P53" s="3"/>
      <c r="Q53" s="3"/>
      <c r="R53" s="3"/>
      <c r="S53" s="23" t="s">
        <v>42</v>
      </c>
      <c r="T53" s="4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8"/>
      <c r="AJ53" s="3">
        <v>4</v>
      </c>
      <c r="AK53" s="3">
        <v>4</v>
      </c>
      <c r="AL53" s="3">
        <v>3</v>
      </c>
      <c r="AM53" s="3">
        <v>41</v>
      </c>
      <c r="AN53" s="4">
        <v>473738.75599999999</v>
      </c>
      <c r="AO53" s="4">
        <v>8029632.2680000002</v>
      </c>
      <c r="AP53" s="4">
        <v>456.90799600000003</v>
      </c>
      <c r="AQ53" s="38"/>
      <c r="AR53" s="38" t="s">
        <v>73</v>
      </c>
    </row>
    <row r="54" spans="1:44" s="32" customFormat="1" ht="25" customHeight="1" x14ac:dyDescent="0.35">
      <c r="A54" s="33" t="s">
        <v>94</v>
      </c>
      <c r="B54" s="34" t="s">
        <v>51</v>
      </c>
      <c r="C54" s="34" t="s">
        <v>10</v>
      </c>
      <c r="D54" s="34" t="s">
        <v>4</v>
      </c>
      <c r="E54" s="34" t="s">
        <v>54</v>
      </c>
      <c r="F54" s="36">
        <v>55482.260999999999</v>
      </c>
      <c r="G54" s="36">
        <v>33545.945399999997</v>
      </c>
      <c r="H54" s="36">
        <v>33557.945399999997</v>
      </c>
      <c r="I54" s="36">
        <v>33551.945399999997</v>
      </c>
      <c r="J54" s="49">
        <v>36</v>
      </c>
      <c r="K54" s="26">
        <v>36</v>
      </c>
      <c r="L54" s="26">
        <v>33533.949999999997</v>
      </c>
      <c r="M54" s="26">
        <v>33569.949999999997</v>
      </c>
      <c r="N54" s="36"/>
      <c r="O54" s="34"/>
      <c r="P54" s="3"/>
      <c r="Q54" s="3"/>
      <c r="R54" s="3"/>
      <c r="S54" s="21" t="s">
        <v>42</v>
      </c>
      <c r="T54" s="34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4"/>
      <c r="AJ54" s="3">
        <v>4</v>
      </c>
      <c r="AK54" s="3">
        <v>5</v>
      </c>
      <c r="AL54" s="3">
        <v>3</v>
      </c>
      <c r="AM54" s="3">
        <v>41</v>
      </c>
      <c r="AN54" s="4">
        <v>473796.66600000003</v>
      </c>
      <c r="AO54" s="4">
        <v>8029528.7999999998</v>
      </c>
      <c r="AP54" s="4">
        <v>458.44699600000001</v>
      </c>
      <c r="AQ54" s="33"/>
      <c r="AR54" s="33" t="s">
        <v>73</v>
      </c>
    </row>
    <row r="55" spans="1:44" s="16" customFormat="1" hidden="1" x14ac:dyDescent="0.35">
      <c r="B55" s="13" t="s">
        <v>25</v>
      </c>
      <c r="C55" s="13" t="s">
        <v>10</v>
      </c>
      <c r="D55" s="13" t="s">
        <v>4</v>
      </c>
      <c r="E55" s="13" t="s">
        <v>55</v>
      </c>
      <c r="F55" s="14"/>
      <c r="G55" s="14">
        <v>33745.081258999999</v>
      </c>
      <c r="H55" s="14">
        <f>G55+12</f>
        <v>33757.081258999999</v>
      </c>
      <c r="I55" s="14">
        <f>G55+J55/2</f>
        <v>33751.081258999999</v>
      </c>
      <c r="J55" s="14">
        <f>H55-G55</f>
        <v>12</v>
      </c>
      <c r="K55" s="14"/>
      <c r="L55" s="14"/>
      <c r="M55" s="14"/>
      <c r="N55" s="14"/>
      <c r="O55" s="13"/>
      <c r="P55" s="3"/>
      <c r="Q55" s="3"/>
      <c r="R55" s="3"/>
      <c r="S55" s="13"/>
      <c r="T55" s="13" t="s">
        <v>77</v>
      </c>
      <c r="U55" s="3"/>
      <c r="V55" s="3"/>
      <c r="W55" s="3"/>
      <c r="X55" s="3"/>
      <c r="Y55" s="4">
        <v>2</v>
      </c>
      <c r="Z55" s="3"/>
      <c r="AA55" s="3"/>
      <c r="AB55" s="3"/>
      <c r="AC55" s="4">
        <v>69.365314999999995</v>
      </c>
      <c r="AD55" s="4" t="s">
        <v>32</v>
      </c>
      <c r="AE55" s="4" t="s">
        <v>32</v>
      </c>
      <c r="AF55" s="4" t="s">
        <v>37</v>
      </c>
      <c r="AG55" s="4">
        <v>0</v>
      </c>
      <c r="AH55" s="3" t="s">
        <v>52</v>
      </c>
      <c r="AI55" s="13" t="s">
        <v>38</v>
      </c>
      <c r="AJ55" s="3"/>
      <c r="AK55" s="3"/>
      <c r="AL55" s="3"/>
      <c r="AM55" s="3"/>
      <c r="AN55" s="4">
        <v>473890.35230000003</v>
      </c>
      <c r="AO55" s="4">
        <v>8029360.0696999999</v>
      </c>
      <c r="AP55" s="4">
        <v>457.76217600000001</v>
      </c>
      <c r="AQ55" s="17"/>
      <c r="AR55" s="17" t="s">
        <v>73</v>
      </c>
    </row>
    <row r="56" spans="1:44" s="32" customFormat="1" ht="25" customHeight="1" x14ac:dyDescent="0.35">
      <c r="A56" s="42"/>
      <c r="B56" s="43" t="s">
        <v>24</v>
      </c>
      <c r="C56" s="43" t="s">
        <v>10</v>
      </c>
      <c r="D56" s="43" t="s">
        <v>4</v>
      </c>
      <c r="E56" s="43" t="s">
        <v>55</v>
      </c>
      <c r="F56" s="44"/>
      <c r="G56" s="44">
        <v>33770.292419999998</v>
      </c>
      <c r="H56" s="44">
        <v>33770.774790000003</v>
      </c>
      <c r="I56" s="44">
        <f>AVERAGE(G56:H56)</f>
        <v>33770.533605000004</v>
      </c>
      <c r="J56" s="57">
        <v>5</v>
      </c>
      <c r="K56" s="29"/>
      <c r="L56" s="29"/>
      <c r="M56" s="29"/>
      <c r="N56" s="45"/>
      <c r="O56" s="43" t="s">
        <v>1</v>
      </c>
      <c r="P56" s="3" t="s">
        <v>2</v>
      </c>
      <c r="Q56" s="3" t="s">
        <v>3</v>
      </c>
      <c r="R56" s="3" t="s">
        <v>6</v>
      </c>
      <c r="S56" s="43"/>
      <c r="T56" s="43" t="s">
        <v>1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43"/>
      <c r="AJ56" s="3"/>
      <c r="AK56" s="3"/>
      <c r="AL56" s="3"/>
      <c r="AM56" s="3"/>
      <c r="AN56" s="4">
        <v>473902.71269999997</v>
      </c>
      <c r="AO56" s="4">
        <v>8029338.1056000004</v>
      </c>
      <c r="AP56" s="4">
        <v>457.11699599999997</v>
      </c>
      <c r="AQ56" s="42"/>
      <c r="AR56" s="42" t="s">
        <v>73</v>
      </c>
    </row>
    <row r="57" spans="1:44" s="32" customFormat="1" ht="25" customHeight="1" x14ac:dyDescent="0.35">
      <c r="A57" s="42"/>
      <c r="B57" s="43" t="s">
        <v>24</v>
      </c>
      <c r="C57" s="43" t="s">
        <v>10</v>
      </c>
      <c r="D57" s="43" t="s">
        <v>4</v>
      </c>
      <c r="E57" s="43" t="s">
        <v>55</v>
      </c>
      <c r="F57" s="44"/>
      <c r="G57" s="44">
        <v>33775.130279999998</v>
      </c>
      <c r="H57" s="44">
        <v>33777.915800000002</v>
      </c>
      <c r="I57" s="44">
        <f>AVERAGE(G57:H57)</f>
        <v>33776.52304</v>
      </c>
      <c r="J57" s="57">
        <v>5</v>
      </c>
      <c r="K57" s="29"/>
      <c r="L57" s="29"/>
      <c r="M57" s="29"/>
      <c r="N57" s="45"/>
      <c r="O57" s="43" t="s">
        <v>1</v>
      </c>
      <c r="P57" s="3" t="s">
        <v>2</v>
      </c>
      <c r="Q57" s="3" t="s">
        <v>3</v>
      </c>
      <c r="R57" s="3" t="s">
        <v>6</v>
      </c>
      <c r="S57" s="43"/>
      <c r="T57" s="43" t="s">
        <v>1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43"/>
      <c r="AJ57" s="3"/>
      <c r="AK57" s="3"/>
      <c r="AL57" s="3"/>
      <c r="AM57" s="3"/>
      <c r="AN57" s="4">
        <v>473905.07949999999</v>
      </c>
      <c r="AO57" s="4">
        <v>8029333.9029999999</v>
      </c>
      <c r="AP57" s="4">
        <v>457.22229599999997</v>
      </c>
      <c r="AQ57" s="42"/>
      <c r="AR57" s="42" t="s">
        <v>73</v>
      </c>
    </row>
    <row r="58" spans="1:44" s="16" customFormat="1" hidden="1" x14ac:dyDescent="0.35">
      <c r="B58" s="13" t="s">
        <v>25</v>
      </c>
      <c r="C58" s="13" t="s">
        <v>10</v>
      </c>
      <c r="D58" s="13" t="s">
        <v>4</v>
      </c>
      <c r="E58" s="13" t="s">
        <v>55</v>
      </c>
      <c r="F58" s="14"/>
      <c r="G58" s="14">
        <v>35055.655007000001</v>
      </c>
      <c r="H58" s="14">
        <f>G58+12</f>
        <v>35067.655007000001</v>
      </c>
      <c r="I58" s="15"/>
      <c r="J58" s="14">
        <f>H58-G58</f>
        <v>12</v>
      </c>
      <c r="K58" s="14"/>
      <c r="L58" s="14"/>
      <c r="M58" s="14"/>
      <c r="N58" s="14"/>
      <c r="O58" s="13"/>
      <c r="P58" s="3"/>
      <c r="Q58" s="3"/>
      <c r="R58" s="3"/>
      <c r="S58" s="13"/>
      <c r="T58" s="13" t="s">
        <v>77</v>
      </c>
      <c r="U58" s="3"/>
      <c r="V58" s="3"/>
      <c r="W58" s="3"/>
      <c r="X58" s="3"/>
      <c r="Y58" s="4">
        <v>2.91</v>
      </c>
      <c r="Z58" s="3"/>
      <c r="AA58" s="3"/>
      <c r="AB58" s="3"/>
      <c r="AC58" s="4">
        <v>16.95796</v>
      </c>
      <c r="AD58" s="4" t="s">
        <v>32</v>
      </c>
      <c r="AE58" s="4" t="s">
        <v>32</v>
      </c>
      <c r="AF58" s="4" t="s">
        <v>33</v>
      </c>
      <c r="AG58" s="4">
        <v>2.0936020000000002</v>
      </c>
      <c r="AH58" s="3" t="s">
        <v>52</v>
      </c>
      <c r="AI58" s="13" t="s">
        <v>35</v>
      </c>
      <c r="AJ58" s="3"/>
      <c r="AK58" s="3"/>
      <c r="AL58" s="3"/>
      <c r="AM58" s="3"/>
      <c r="AN58" s="4">
        <v>474530.62599999999</v>
      </c>
      <c r="AO58" s="4">
        <v>8028217.5097000003</v>
      </c>
      <c r="AP58" s="4">
        <v>456.36836599999998</v>
      </c>
      <c r="AQ58" s="17"/>
      <c r="AR58" s="17" t="s">
        <v>73</v>
      </c>
    </row>
    <row r="59" spans="1:44" s="32" customFormat="1" ht="25" customHeight="1" x14ac:dyDescent="0.35">
      <c r="A59" s="42"/>
      <c r="B59" s="43" t="s">
        <v>24</v>
      </c>
      <c r="C59" s="43" t="s">
        <v>10</v>
      </c>
      <c r="D59" s="43" t="s">
        <v>4</v>
      </c>
      <c r="E59" s="43" t="s">
        <v>55</v>
      </c>
      <c r="F59" s="44"/>
      <c r="G59" s="44">
        <v>35585.366900000001</v>
      </c>
      <c r="H59" s="44">
        <v>35596.570899999999</v>
      </c>
      <c r="I59" s="44"/>
      <c r="J59" s="56">
        <v>11.204000000000001</v>
      </c>
      <c r="K59" s="28"/>
      <c r="L59" s="28"/>
      <c r="M59" s="28"/>
      <c r="N59" s="44"/>
      <c r="O59" s="43" t="s">
        <v>1</v>
      </c>
      <c r="P59" s="3" t="s">
        <v>5</v>
      </c>
      <c r="Q59" s="3" t="s">
        <v>3</v>
      </c>
      <c r="R59" s="3"/>
      <c r="S59" s="43"/>
      <c r="T59" s="43" t="s">
        <v>1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43"/>
      <c r="AJ59" s="3"/>
      <c r="AK59" s="3"/>
      <c r="AL59" s="3"/>
      <c r="AM59" s="3"/>
      <c r="AN59" s="4">
        <v>474809.94799999997</v>
      </c>
      <c r="AO59" s="4">
        <v>8027770.5470000003</v>
      </c>
      <c r="AP59" s="4">
        <v>451.99899599999998</v>
      </c>
      <c r="AQ59" s="42"/>
      <c r="AR59" s="42" t="s">
        <v>73</v>
      </c>
    </row>
    <row r="60" spans="1:44" s="16" customFormat="1" hidden="1" x14ac:dyDescent="0.35">
      <c r="B60" s="13" t="s">
        <v>25</v>
      </c>
      <c r="C60" s="13" t="s">
        <v>10</v>
      </c>
      <c r="D60" s="13" t="s">
        <v>4</v>
      </c>
      <c r="E60" s="13" t="s">
        <v>54</v>
      </c>
      <c r="F60" s="14"/>
      <c r="G60" s="14">
        <v>35601.786125999999</v>
      </c>
      <c r="H60" s="14">
        <f>G60+12</f>
        <v>35613.786125999999</v>
      </c>
      <c r="I60" s="14">
        <f>G60+J60/2</f>
        <v>35607.786125999999</v>
      </c>
      <c r="J60" s="14">
        <f>H60-G60</f>
        <v>12</v>
      </c>
      <c r="K60" s="14"/>
      <c r="L60" s="14"/>
      <c r="M60" s="14"/>
      <c r="N60" s="14"/>
      <c r="O60" s="13"/>
      <c r="P60" s="3"/>
      <c r="Q60" s="3"/>
      <c r="R60" s="3"/>
      <c r="S60" s="13"/>
      <c r="T60" s="13" t="s">
        <v>78</v>
      </c>
      <c r="U60" s="3"/>
      <c r="V60" s="3"/>
      <c r="W60" s="3"/>
      <c r="X60" s="3"/>
      <c r="Y60" s="4">
        <v>1.4</v>
      </c>
      <c r="Z60" s="3"/>
      <c r="AA60" s="3"/>
      <c r="AB60" s="3"/>
      <c r="AC60" s="4">
        <v>8.4317270000000004</v>
      </c>
      <c r="AD60" s="4" t="s">
        <v>32</v>
      </c>
      <c r="AE60" s="4" t="s">
        <v>36</v>
      </c>
      <c r="AF60" s="4" t="s">
        <v>37</v>
      </c>
      <c r="AG60" s="4">
        <v>0</v>
      </c>
      <c r="AH60" s="3" t="s">
        <v>34</v>
      </c>
      <c r="AI60" s="13" t="s">
        <v>35</v>
      </c>
      <c r="AJ60" s="3"/>
      <c r="AK60" s="3"/>
      <c r="AL60" s="3"/>
      <c r="AM60" s="3"/>
      <c r="AN60" s="4">
        <v>474821.19199999998</v>
      </c>
      <c r="AO60" s="4">
        <v>8027758.5877999999</v>
      </c>
      <c r="AP60" s="4">
        <v>452.035686</v>
      </c>
      <c r="AQ60" s="17"/>
      <c r="AR60" s="17" t="s">
        <v>73</v>
      </c>
    </row>
    <row r="61" spans="1:44" s="16" customFormat="1" hidden="1" x14ac:dyDescent="0.35">
      <c r="B61" s="13" t="s">
        <v>25</v>
      </c>
      <c r="C61" s="13" t="s">
        <v>10</v>
      </c>
      <c r="D61" s="13" t="s">
        <v>4</v>
      </c>
      <c r="E61" s="13" t="s">
        <v>54</v>
      </c>
      <c r="F61" s="14"/>
      <c r="G61" s="14">
        <v>41664.153588000001</v>
      </c>
      <c r="H61" s="14">
        <f>G61+12</f>
        <v>41676.153588000001</v>
      </c>
      <c r="I61" s="14">
        <f>G61+J61/2</f>
        <v>41670.153588000001</v>
      </c>
      <c r="J61" s="14">
        <f>H61-G61</f>
        <v>12</v>
      </c>
      <c r="K61" s="14"/>
      <c r="L61" s="14"/>
      <c r="M61" s="14"/>
      <c r="N61" s="14"/>
      <c r="O61" s="13"/>
      <c r="P61" s="3"/>
      <c r="Q61" s="3"/>
      <c r="R61" s="3"/>
      <c r="S61" s="13"/>
      <c r="T61" s="13" t="s">
        <v>78</v>
      </c>
      <c r="U61" s="3"/>
      <c r="V61" s="3"/>
      <c r="W61" s="3"/>
      <c r="X61" s="3"/>
      <c r="Y61" s="4">
        <v>1.1000000000000001</v>
      </c>
      <c r="Z61" s="3"/>
      <c r="AA61" s="3"/>
      <c r="AB61" s="3"/>
      <c r="AC61" s="4">
        <v>11.55283</v>
      </c>
      <c r="AD61" s="4" t="s">
        <v>36</v>
      </c>
      <c r="AE61" s="4" t="s">
        <v>36</v>
      </c>
      <c r="AF61" s="4" t="s">
        <v>37</v>
      </c>
      <c r="AG61" s="4">
        <v>0</v>
      </c>
      <c r="AH61" s="3" t="s">
        <v>34</v>
      </c>
      <c r="AI61" s="13" t="s">
        <v>35</v>
      </c>
      <c r="AJ61" s="3"/>
      <c r="AK61" s="3"/>
      <c r="AL61" s="3"/>
      <c r="AM61" s="3"/>
      <c r="AN61" s="4">
        <v>479507.76030000002</v>
      </c>
      <c r="AO61" s="4">
        <v>8023935.2719999999</v>
      </c>
      <c r="AP61" s="4">
        <v>443.57398599999999</v>
      </c>
      <c r="AQ61" s="17"/>
      <c r="AR61" s="17" t="s">
        <v>73</v>
      </c>
    </row>
    <row r="62" spans="1:44" s="16" customFormat="1" hidden="1" x14ac:dyDescent="0.35">
      <c r="B62" s="13" t="s">
        <v>25</v>
      </c>
      <c r="C62" s="13" t="s">
        <v>10</v>
      </c>
      <c r="D62" s="13" t="s">
        <v>4</v>
      </c>
      <c r="E62" s="13" t="s">
        <v>55</v>
      </c>
      <c r="F62" s="14"/>
      <c r="G62" s="14">
        <v>41704.789569</v>
      </c>
      <c r="H62" s="14">
        <f>G62+12</f>
        <v>41716.789569</v>
      </c>
      <c r="I62" s="14"/>
      <c r="J62" s="14">
        <f>H62-G62</f>
        <v>12</v>
      </c>
      <c r="K62" s="14"/>
      <c r="L62" s="14"/>
      <c r="M62" s="14"/>
      <c r="N62" s="14"/>
      <c r="O62" s="13"/>
      <c r="P62" s="3"/>
      <c r="Q62" s="3"/>
      <c r="R62" s="3"/>
      <c r="S62" s="13"/>
      <c r="T62" s="13" t="s">
        <v>77</v>
      </c>
      <c r="U62" s="3"/>
      <c r="V62" s="3"/>
      <c r="W62" s="3"/>
      <c r="X62" s="3"/>
      <c r="Y62" s="4">
        <v>0.43</v>
      </c>
      <c r="Z62" s="3"/>
      <c r="AA62" s="3"/>
      <c r="AB62" s="3"/>
      <c r="AC62" s="4">
        <v>64.308311000000003</v>
      </c>
      <c r="AD62" s="4" t="s">
        <v>32</v>
      </c>
      <c r="AE62" s="4" t="s">
        <v>36</v>
      </c>
      <c r="AF62" s="4" t="s">
        <v>33</v>
      </c>
      <c r="AG62" s="4">
        <v>3.137337</v>
      </c>
      <c r="AH62" s="3" t="s">
        <v>52</v>
      </c>
      <c r="AI62" s="13" t="s">
        <v>35</v>
      </c>
      <c r="AJ62" s="3"/>
      <c r="AK62" s="3"/>
      <c r="AL62" s="3"/>
      <c r="AM62" s="3"/>
      <c r="AN62" s="4">
        <v>479539.89740000002</v>
      </c>
      <c r="AO62" s="4">
        <v>8023910.4242000002</v>
      </c>
      <c r="AP62" s="4">
        <v>443.67342600000001</v>
      </c>
      <c r="AQ62" s="17"/>
      <c r="AR62" s="17" t="s">
        <v>73</v>
      </c>
    </row>
    <row r="63" spans="1:44" s="16" customFormat="1" hidden="1" x14ac:dyDescent="0.35">
      <c r="B63" s="13" t="s">
        <v>25</v>
      </c>
      <c r="C63" s="13" t="s">
        <v>10</v>
      </c>
      <c r="D63" s="13" t="s">
        <v>4</v>
      </c>
      <c r="E63" s="13" t="s">
        <v>54</v>
      </c>
      <c r="F63" s="14"/>
      <c r="G63" s="14">
        <v>42015.037311</v>
      </c>
      <c r="H63" s="14">
        <f>G63+12</f>
        <v>42027.037311</v>
      </c>
      <c r="I63" s="14">
        <f>G63+J63/2</f>
        <v>42021.037311</v>
      </c>
      <c r="J63" s="14">
        <f>H63-G63</f>
        <v>12</v>
      </c>
      <c r="K63" s="14"/>
      <c r="L63" s="14"/>
      <c r="M63" s="14"/>
      <c r="N63" s="14"/>
      <c r="O63" s="13"/>
      <c r="P63" s="3"/>
      <c r="Q63" s="3"/>
      <c r="R63" s="3"/>
      <c r="S63" s="13"/>
      <c r="T63" s="13" t="s">
        <v>78</v>
      </c>
      <c r="U63" s="3"/>
      <c r="V63" s="3"/>
      <c r="W63" s="3"/>
      <c r="X63" s="3"/>
      <c r="Y63" s="4">
        <v>1.52</v>
      </c>
      <c r="Z63" s="3"/>
      <c r="AA63" s="3"/>
      <c r="AB63" s="3"/>
      <c r="AC63" s="4">
        <v>6.4417150000000003</v>
      </c>
      <c r="AD63" s="4" t="s">
        <v>36</v>
      </c>
      <c r="AE63" s="4" t="s">
        <v>36</v>
      </c>
      <c r="AF63" s="4" t="s">
        <v>37</v>
      </c>
      <c r="AG63" s="4">
        <v>0</v>
      </c>
      <c r="AH63" s="3" t="s">
        <v>34</v>
      </c>
      <c r="AI63" s="13" t="s">
        <v>35</v>
      </c>
      <c r="AJ63" s="3"/>
      <c r="AK63" s="3"/>
      <c r="AL63" s="3"/>
      <c r="AM63" s="3"/>
      <c r="AN63" s="4">
        <v>479785.49089999998</v>
      </c>
      <c r="AO63" s="4">
        <v>8023721.0947000002</v>
      </c>
      <c r="AP63" s="4">
        <v>443.54774600000002</v>
      </c>
      <c r="AQ63" s="17"/>
      <c r="AR63" s="17" t="s">
        <v>73</v>
      </c>
    </row>
    <row r="64" spans="1:44" s="16" customFormat="1" hidden="1" x14ac:dyDescent="0.35">
      <c r="B64" s="13" t="s">
        <v>25</v>
      </c>
      <c r="C64" s="13" t="s">
        <v>10</v>
      </c>
      <c r="D64" s="13" t="s">
        <v>4</v>
      </c>
      <c r="E64" s="13" t="s">
        <v>54</v>
      </c>
      <c r="F64" s="14"/>
      <c r="G64" s="14">
        <v>42501.673095999999</v>
      </c>
      <c r="H64" s="14">
        <f>G64+12</f>
        <v>42513.673095999999</v>
      </c>
      <c r="I64" s="14">
        <f>G64+J64/2</f>
        <v>42507.673095999999</v>
      </c>
      <c r="J64" s="14">
        <f>H64-G64</f>
        <v>12</v>
      </c>
      <c r="K64" s="14"/>
      <c r="L64" s="14"/>
      <c r="M64" s="14"/>
      <c r="N64" s="14"/>
      <c r="O64" s="13"/>
      <c r="P64" s="3"/>
      <c r="Q64" s="3"/>
      <c r="R64" s="3"/>
      <c r="S64" s="13"/>
      <c r="T64" s="13" t="s">
        <v>78</v>
      </c>
      <c r="U64" s="3"/>
      <c r="V64" s="3"/>
      <c r="W64" s="3"/>
      <c r="X64" s="3"/>
      <c r="Y64" s="4">
        <v>0.98</v>
      </c>
      <c r="Z64" s="3"/>
      <c r="AA64" s="3"/>
      <c r="AB64" s="3"/>
      <c r="AC64" s="4">
        <v>24.578223000000001</v>
      </c>
      <c r="AD64" s="4" t="s">
        <v>36</v>
      </c>
      <c r="AE64" s="4" t="s">
        <v>36</v>
      </c>
      <c r="AF64" s="4" t="s">
        <v>37</v>
      </c>
      <c r="AG64" s="4">
        <v>0</v>
      </c>
      <c r="AH64" s="3" t="s">
        <v>34</v>
      </c>
      <c r="AI64" s="13" t="s">
        <v>35</v>
      </c>
      <c r="AJ64" s="3"/>
      <c r="AK64" s="3"/>
      <c r="AL64" s="3"/>
      <c r="AM64" s="3"/>
      <c r="AN64" s="4">
        <v>480170.76539999997</v>
      </c>
      <c r="AO64" s="4">
        <v>8023424.1468000002</v>
      </c>
      <c r="AP64" s="4">
        <v>441.08944600000001</v>
      </c>
      <c r="AQ64" s="17"/>
      <c r="AR64" s="17" t="s">
        <v>73</v>
      </c>
    </row>
    <row r="65" spans="1:44" s="32" customFormat="1" ht="25" customHeight="1" x14ac:dyDescent="0.35">
      <c r="A65" s="38" t="s">
        <v>94</v>
      </c>
      <c r="B65" s="38" t="s">
        <v>65</v>
      </c>
      <c r="C65" s="38" t="s">
        <v>10</v>
      </c>
      <c r="D65" s="38" t="s">
        <v>4</v>
      </c>
      <c r="E65" s="39" t="s">
        <v>56</v>
      </c>
      <c r="F65" s="40">
        <v>45987.514999999999</v>
      </c>
      <c r="G65" s="40">
        <v>43038.054380000001</v>
      </c>
      <c r="H65" s="40">
        <v>43050.054380000001</v>
      </c>
      <c r="I65" s="40">
        <v>43044.054380000001</v>
      </c>
      <c r="J65" s="48">
        <v>36</v>
      </c>
      <c r="K65" s="27">
        <v>36</v>
      </c>
      <c r="L65" s="27">
        <v>43026.05</v>
      </c>
      <c r="M65" s="27">
        <v>43062.05</v>
      </c>
      <c r="N65" s="41">
        <v>0</v>
      </c>
      <c r="O65" s="38"/>
      <c r="P65" s="3"/>
      <c r="Q65" s="3"/>
      <c r="R65" s="3"/>
      <c r="S65" s="38"/>
      <c r="T65" s="38" t="s">
        <v>22</v>
      </c>
      <c r="U65" s="3"/>
      <c r="V65" s="5">
        <v>0.10208333333333335</v>
      </c>
      <c r="W65" s="3"/>
      <c r="X65" s="3"/>
      <c r="Y65" s="3">
        <v>16</v>
      </c>
      <c r="Z65" s="3">
        <v>0.62</v>
      </c>
      <c r="AA65" s="3">
        <v>0.62</v>
      </c>
      <c r="AB65" s="3">
        <v>0.85</v>
      </c>
      <c r="AC65" s="3"/>
      <c r="AD65" s="3"/>
      <c r="AE65" s="3"/>
      <c r="AF65" s="3"/>
      <c r="AG65" s="4"/>
      <c r="AH65" s="3"/>
      <c r="AI65" s="38"/>
      <c r="AJ65" s="3"/>
      <c r="AK65" s="3"/>
      <c r="AL65" s="3"/>
      <c r="AM65" s="3"/>
      <c r="AN65" s="4">
        <v>480599.08600000001</v>
      </c>
      <c r="AO65" s="4">
        <v>8023091.8250000002</v>
      </c>
      <c r="AP65" s="4">
        <v>438.38099999999997</v>
      </c>
      <c r="AQ65" s="38"/>
      <c r="AR65" s="38" t="s">
        <v>76</v>
      </c>
    </row>
    <row r="66" spans="1:44" s="32" customFormat="1" ht="25" customHeight="1" x14ac:dyDescent="0.35">
      <c r="A66" s="33" t="s">
        <v>94</v>
      </c>
      <c r="B66" s="34" t="s">
        <v>65</v>
      </c>
      <c r="C66" s="34" t="s">
        <v>10</v>
      </c>
      <c r="D66" s="34" t="s">
        <v>4</v>
      </c>
      <c r="E66" s="35" t="s">
        <v>56</v>
      </c>
      <c r="F66" s="36">
        <v>45768.04</v>
      </c>
      <c r="G66" s="36">
        <v>43257.049098000003</v>
      </c>
      <c r="H66" s="36">
        <v>43269.049098000003</v>
      </c>
      <c r="I66" s="36">
        <v>43263.049098000003</v>
      </c>
      <c r="J66" s="49">
        <v>36</v>
      </c>
      <c r="K66" s="26">
        <v>36</v>
      </c>
      <c r="L66" s="26">
        <v>43245.05</v>
      </c>
      <c r="M66" s="26">
        <v>43281.05</v>
      </c>
      <c r="N66" s="37">
        <v>0</v>
      </c>
      <c r="O66" s="34"/>
      <c r="P66" s="3"/>
      <c r="Q66" s="3"/>
      <c r="R66" s="3"/>
      <c r="S66" s="34"/>
      <c r="T66" s="34" t="s">
        <v>22</v>
      </c>
      <c r="U66" s="3"/>
      <c r="V66" s="5">
        <v>0.40416666666666662</v>
      </c>
      <c r="W66" s="3"/>
      <c r="X66" s="3"/>
      <c r="Y66" s="3">
        <v>23</v>
      </c>
      <c r="Z66" s="3">
        <v>0.82</v>
      </c>
      <c r="AA66" s="3">
        <v>0.59</v>
      </c>
      <c r="AB66" s="3">
        <v>0.85</v>
      </c>
      <c r="AC66" s="3"/>
      <c r="AD66" s="3"/>
      <c r="AE66" s="3"/>
      <c r="AF66" s="3"/>
      <c r="AG66" s="4"/>
      <c r="AH66" s="3"/>
      <c r="AI66" s="34"/>
      <c r="AJ66" s="3"/>
      <c r="AK66" s="3"/>
      <c r="AL66" s="3"/>
      <c r="AM66" s="3"/>
      <c r="AN66" s="4">
        <v>480772.16200000001</v>
      </c>
      <c r="AO66" s="4">
        <v>8022957.818</v>
      </c>
      <c r="AP66" s="4">
        <v>436.90199999999999</v>
      </c>
      <c r="AQ66" s="34"/>
      <c r="AR66" s="34" t="s">
        <v>76</v>
      </c>
    </row>
    <row r="67" spans="1:44" s="16" customFormat="1" hidden="1" x14ac:dyDescent="0.35">
      <c r="B67" s="13" t="s">
        <v>25</v>
      </c>
      <c r="C67" s="13" t="s">
        <v>10</v>
      </c>
      <c r="D67" s="13" t="s">
        <v>4</v>
      </c>
      <c r="E67" s="13" t="s">
        <v>54</v>
      </c>
      <c r="F67" s="14"/>
      <c r="G67" s="14">
        <v>43915.466582000001</v>
      </c>
      <c r="H67" s="14">
        <f>G67+12</f>
        <v>43927.466582000001</v>
      </c>
      <c r="I67" s="14">
        <f>G67+J67/2</f>
        <v>43921.466582000001</v>
      </c>
      <c r="J67" s="14">
        <f>H67-G67</f>
        <v>12</v>
      </c>
      <c r="K67" s="14"/>
      <c r="L67" s="14"/>
      <c r="M67" s="14"/>
      <c r="N67" s="14"/>
      <c r="O67" s="13"/>
      <c r="P67" s="3"/>
      <c r="Q67" s="3"/>
      <c r="R67" s="3"/>
      <c r="S67" s="13"/>
      <c r="T67" s="13" t="s">
        <v>78</v>
      </c>
      <c r="U67" s="3"/>
      <c r="V67" s="3"/>
      <c r="W67" s="3"/>
      <c r="X67" s="3"/>
      <c r="Y67" s="4">
        <v>2.1</v>
      </c>
      <c r="Z67" s="3"/>
      <c r="AA67" s="3"/>
      <c r="AB67" s="3"/>
      <c r="AC67" s="4">
        <v>7</v>
      </c>
      <c r="AD67" s="4" t="s">
        <v>36</v>
      </c>
      <c r="AE67" s="4" t="s">
        <v>36</v>
      </c>
      <c r="AF67" s="4" t="s">
        <v>37</v>
      </c>
      <c r="AG67" s="4">
        <v>0</v>
      </c>
      <c r="AH67" s="3" t="s">
        <v>34</v>
      </c>
      <c r="AI67" s="13" t="s">
        <v>35</v>
      </c>
      <c r="AJ67" s="3"/>
      <c r="AK67" s="3"/>
      <c r="AL67" s="3"/>
      <c r="AM67" s="3"/>
      <c r="AN67" s="4">
        <v>481286.67969999998</v>
      </c>
      <c r="AO67" s="4">
        <v>8022557.1629999997</v>
      </c>
      <c r="AP67" s="4">
        <v>434.44224600000001</v>
      </c>
      <c r="AQ67" s="17"/>
      <c r="AR67" s="17" t="s">
        <v>73</v>
      </c>
    </row>
    <row r="68" spans="1:44" s="16" customFormat="1" hidden="1" x14ac:dyDescent="0.35">
      <c r="B68" s="13" t="s">
        <v>25</v>
      </c>
      <c r="C68" s="13" t="s">
        <v>10</v>
      </c>
      <c r="D68" s="13" t="s">
        <v>4</v>
      </c>
      <c r="E68" s="13" t="s">
        <v>54</v>
      </c>
      <c r="F68" s="14"/>
      <c r="G68" s="14">
        <v>48189.585085999999</v>
      </c>
      <c r="H68" s="14">
        <v>48567.582636999614</v>
      </c>
      <c r="I68" s="14"/>
      <c r="J68" s="14">
        <f>H68-G68</f>
        <v>377.99755099961476</v>
      </c>
      <c r="K68" s="14"/>
      <c r="L68" s="14"/>
      <c r="M68" s="14"/>
      <c r="N68" s="14"/>
      <c r="O68" s="13"/>
      <c r="P68" s="3"/>
      <c r="Q68" s="3"/>
      <c r="R68" s="3"/>
      <c r="S68" s="13"/>
      <c r="T68" s="13" t="s">
        <v>78</v>
      </c>
      <c r="U68" s="3"/>
      <c r="V68" s="3"/>
      <c r="W68" s="3"/>
      <c r="X68" s="3"/>
      <c r="Y68" s="4">
        <v>1.44</v>
      </c>
      <c r="Z68" s="3"/>
      <c r="AA68" s="3"/>
      <c r="AB68" s="3"/>
      <c r="AC68" s="4">
        <v>24.648183</v>
      </c>
      <c r="AD68" s="4" t="s">
        <v>32</v>
      </c>
      <c r="AE68" s="4" t="s">
        <v>36</v>
      </c>
      <c r="AF68" s="4" t="s">
        <v>33</v>
      </c>
      <c r="AG68" s="4">
        <v>24.394952</v>
      </c>
      <c r="AH68" s="3" t="s">
        <v>34</v>
      </c>
      <c r="AI68" s="13" t="s">
        <v>35</v>
      </c>
      <c r="AJ68" s="3"/>
      <c r="AK68" s="3"/>
      <c r="AL68" s="3"/>
      <c r="AM68" s="3"/>
      <c r="AN68" s="4">
        <v>484631.91389999999</v>
      </c>
      <c r="AO68" s="4">
        <v>8019900.8110999996</v>
      </c>
      <c r="AP68" s="4">
        <v>421.23497600000002</v>
      </c>
      <c r="AQ68" s="17"/>
      <c r="AR68" s="17" t="s">
        <v>73</v>
      </c>
    </row>
    <row r="69" spans="1:44" s="16" customFormat="1" hidden="1" x14ac:dyDescent="0.35">
      <c r="B69" s="13" t="s">
        <v>25</v>
      </c>
      <c r="C69" s="13" t="s">
        <v>10</v>
      </c>
      <c r="D69" s="13" t="s">
        <v>4</v>
      </c>
      <c r="E69" s="13" t="s">
        <v>54</v>
      </c>
      <c r="F69" s="14"/>
      <c r="G69" s="14">
        <v>48663.870656999999</v>
      </c>
      <c r="H69" s="14">
        <v>49435.979874999997</v>
      </c>
      <c r="I69" s="14"/>
      <c r="J69" s="14">
        <f>H69-G69</f>
        <v>772.10921799999778</v>
      </c>
      <c r="K69" s="14"/>
      <c r="L69" s="14"/>
      <c r="M69" s="14"/>
      <c r="N69" s="14"/>
      <c r="O69" s="13"/>
      <c r="P69" s="3"/>
      <c r="Q69" s="3"/>
      <c r="R69" s="3"/>
      <c r="S69" s="13"/>
      <c r="T69" s="13" t="s">
        <v>78</v>
      </c>
      <c r="U69" s="3"/>
      <c r="V69" s="3"/>
      <c r="W69" s="3"/>
      <c r="X69" s="3"/>
      <c r="Y69" s="4">
        <v>0.72</v>
      </c>
      <c r="Z69" s="3"/>
      <c r="AA69" s="3"/>
      <c r="AB69" s="3"/>
      <c r="AC69" s="4">
        <v>28.114754000000001</v>
      </c>
      <c r="AD69" s="4" t="s">
        <v>32</v>
      </c>
      <c r="AE69" s="4" t="s">
        <v>32</v>
      </c>
      <c r="AF69" s="4" t="s">
        <v>33</v>
      </c>
      <c r="AG69" s="4">
        <v>21.811373</v>
      </c>
      <c r="AH69" s="3" t="s">
        <v>34</v>
      </c>
      <c r="AI69" s="13" t="s">
        <v>35</v>
      </c>
      <c r="AJ69" s="3"/>
      <c r="AK69" s="3"/>
      <c r="AL69" s="3"/>
      <c r="AM69" s="3"/>
      <c r="AN69" s="4">
        <v>484997.70689999999</v>
      </c>
      <c r="AO69" s="4">
        <v>8019599.2747999998</v>
      </c>
      <c r="AP69" s="4">
        <v>418.31809600000003</v>
      </c>
      <c r="AQ69" s="17"/>
      <c r="AR69" s="17" t="s">
        <v>73</v>
      </c>
    </row>
    <row r="70" spans="1:44" s="16" customFormat="1" hidden="1" x14ac:dyDescent="0.35">
      <c r="B70" s="13" t="s">
        <v>25</v>
      </c>
      <c r="C70" s="13" t="s">
        <v>10</v>
      </c>
      <c r="D70" s="13" t="s">
        <v>4</v>
      </c>
      <c r="E70" s="13" t="s">
        <v>54</v>
      </c>
      <c r="F70" s="14"/>
      <c r="G70" s="14">
        <v>54715.193442999996</v>
      </c>
      <c r="H70" s="14">
        <v>54747.015718000002</v>
      </c>
      <c r="I70" s="14"/>
      <c r="J70" s="14">
        <f>H70-G70</f>
        <v>31.822275000005902</v>
      </c>
      <c r="K70" s="14"/>
      <c r="L70" s="14"/>
      <c r="M70" s="14"/>
      <c r="N70" s="14"/>
      <c r="O70" s="13"/>
      <c r="P70" s="3"/>
      <c r="Q70" s="3"/>
      <c r="R70" s="3"/>
      <c r="S70" s="13"/>
      <c r="T70" s="13" t="s">
        <v>78</v>
      </c>
      <c r="U70" s="3"/>
      <c r="V70" s="3"/>
      <c r="W70" s="3"/>
      <c r="X70" s="3"/>
      <c r="Y70" s="4">
        <v>0.69</v>
      </c>
      <c r="Z70" s="3"/>
      <c r="AA70" s="3"/>
      <c r="AB70" s="3"/>
      <c r="AC70" s="4">
        <v>13.965379</v>
      </c>
      <c r="AD70" s="4" t="s">
        <v>32</v>
      </c>
      <c r="AE70" s="4" t="s">
        <v>32</v>
      </c>
      <c r="AF70" s="4" t="s">
        <v>33</v>
      </c>
      <c r="AG70" s="4">
        <v>10.926318999999999</v>
      </c>
      <c r="AH70" s="3" t="s">
        <v>34</v>
      </c>
      <c r="AI70" s="13" t="s">
        <v>35</v>
      </c>
      <c r="AJ70" s="3"/>
      <c r="AK70" s="3"/>
      <c r="AL70" s="3"/>
      <c r="AM70" s="3"/>
      <c r="AN70" s="4">
        <v>489777.23950000003</v>
      </c>
      <c r="AO70" s="4">
        <v>8015941.7154000001</v>
      </c>
      <c r="AP70" s="4">
        <v>405.85232600000001</v>
      </c>
      <c r="AQ70" s="17"/>
      <c r="AR70" s="17" t="s">
        <v>73</v>
      </c>
    </row>
    <row r="71" spans="1:44" s="32" customFormat="1" ht="25" customHeight="1" x14ac:dyDescent="0.35">
      <c r="A71" s="38" t="s">
        <v>94</v>
      </c>
      <c r="B71" s="38" t="s">
        <v>65</v>
      </c>
      <c r="C71" s="38" t="s">
        <v>10</v>
      </c>
      <c r="D71" s="38" t="s">
        <v>4</v>
      </c>
      <c r="E71" s="39" t="s">
        <v>56</v>
      </c>
      <c r="F71" s="40">
        <v>34201.114999999998</v>
      </c>
      <c r="G71" s="40">
        <v>54803.840381000002</v>
      </c>
      <c r="H71" s="40">
        <v>54818.840381000002</v>
      </c>
      <c r="I71" s="40">
        <v>54811.340381000002</v>
      </c>
      <c r="J71" s="60">
        <v>50</v>
      </c>
      <c r="K71" s="74">
        <f>M71-L71</f>
        <v>49.769618999998784</v>
      </c>
      <c r="L71" s="75">
        <f>G71-12</f>
        <v>54791.840381000002</v>
      </c>
      <c r="M71" s="75">
        <v>54841.61</v>
      </c>
      <c r="N71" s="41">
        <v>1</v>
      </c>
      <c r="O71" s="38"/>
      <c r="P71" s="3"/>
      <c r="Q71" s="3"/>
      <c r="R71" s="3"/>
      <c r="S71" s="38"/>
      <c r="T71" s="38" t="s">
        <v>63</v>
      </c>
      <c r="U71" s="3"/>
      <c r="V71" s="5">
        <v>0.26944444444444443</v>
      </c>
      <c r="W71" s="3"/>
      <c r="X71" s="3"/>
      <c r="Y71" s="3">
        <v>46</v>
      </c>
      <c r="Z71" s="3">
        <v>1.5</v>
      </c>
      <c r="AA71" s="3">
        <v>2.64</v>
      </c>
      <c r="AB71" s="3">
        <v>0.88</v>
      </c>
      <c r="AC71" s="3"/>
      <c r="AD71" s="3"/>
      <c r="AE71" s="3"/>
      <c r="AF71" s="3"/>
      <c r="AG71" s="4"/>
      <c r="AH71" s="3"/>
      <c r="AI71" s="38"/>
      <c r="AJ71" s="3"/>
      <c r="AK71" s="3"/>
      <c r="AL71" s="3"/>
      <c r="AM71" s="3"/>
      <c r="AN71" s="4">
        <v>489858.7</v>
      </c>
      <c r="AO71" s="4">
        <v>8015890.7350000003</v>
      </c>
      <c r="AP71" s="4">
        <v>406.44900000000001</v>
      </c>
      <c r="AQ71" s="38"/>
      <c r="AR71" s="38" t="s">
        <v>74</v>
      </c>
    </row>
    <row r="72" spans="1:44" s="32" customFormat="1" ht="25" customHeight="1" x14ac:dyDescent="0.35">
      <c r="A72" s="38" t="s">
        <v>94</v>
      </c>
      <c r="B72" s="38" t="s">
        <v>65</v>
      </c>
      <c r="C72" s="38" t="s">
        <v>10</v>
      </c>
      <c r="D72" s="38" t="s">
        <v>4</v>
      </c>
      <c r="E72" s="39" t="s">
        <v>56</v>
      </c>
      <c r="F72" s="40">
        <v>34201.114999999998</v>
      </c>
      <c r="G72" s="40">
        <f>I72</f>
        <v>54811.340381000002</v>
      </c>
      <c r="H72" s="40"/>
      <c r="I72" s="40">
        <v>54811.340381000002</v>
      </c>
      <c r="J72" s="61"/>
      <c r="K72" s="74"/>
      <c r="L72" s="75"/>
      <c r="M72" s="75"/>
      <c r="N72" s="41">
        <v>0</v>
      </c>
      <c r="O72" s="38"/>
      <c r="P72" s="3"/>
      <c r="Q72" s="3"/>
      <c r="R72" s="3"/>
      <c r="S72" s="38"/>
      <c r="T72" s="38" t="s">
        <v>22</v>
      </c>
      <c r="U72" s="3"/>
      <c r="V72" s="5">
        <v>0.28194444444444444</v>
      </c>
      <c r="W72" s="3"/>
      <c r="X72" s="3"/>
      <c r="Y72" s="3">
        <v>17</v>
      </c>
      <c r="Z72" s="3">
        <v>0.56999999999999995</v>
      </c>
      <c r="AA72" s="3">
        <v>0.69</v>
      </c>
      <c r="AB72" s="3">
        <v>0.85</v>
      </c>
      <c r="AC72" s="3"/>
      <c r="AD72" s="3"/>
      <c r="AE72" s="3"/>
      <c r="AF72" s="3"/>
      <c r="AG72" s="4"/>
      <c r="AH72" s="3"/>
      <c r="AI72" s="38"/>
      <c r="AJ72" s="3"/>
      <c r="AK72" s="3"/>
      <c r="AL72" s="3"/>
      <c r="AM72" s="3"/>
      <c r="AN72" s="4">
        <v>489858.7</v>
      </c>
      <c r="AO72" s="4">
        <v>8015890.7350000003</v>
      </c>
      <c r="AP72" s="4">
        <v>406.44900000000001</v>
      </c>
      <c r="AQ72" s="38" t="s">
        <v>70</v>
      </c>
      <c r="AR72" s="38"/>
    </row>
    <row r="73" spans="1:44" s="16" customFormat="1" hidden="1" x14ac:dyDescent="0.35">
      <c r="B73" s="13" t="s">
        <v>25</v>
      </c>
      <c r="C73" s="13" t="s">
        <v>10</v>
      </c>
      <c r="D73" s="13" t="s">
        <v>4</v>
      </c>
      <c r="E73" s="13" t="s">
        <v>54</v>
      </c>
      <c r="F73" s="14"/>
      <c r="G73" s="14">
        <v>54817.608802000002</v>
      </c>
      <c r="H73" s="14">
        <f>G73+12</f>
        <v>54829.608802000002</v>
      </c>
      <c r="I73" s="14"/>
      <c r="J73" s="14">
        <f>H73-G73</f>
        <v>12</v>
      </c>
      <c r="K73" s="14"/>
      <c r="L73" s="14"/>
      <c r="M73" s="14"/>
      <c r="N73" s="14"/>
      <c r="O73" s="13"/>
      <c r="P73" s="3"/>
      <c r="Q73" s="3"/>
      <c r="R73" s="3"/>
      <c r="S73" s="13"/>
      <c r="T73" s="13" t="s">
        <v>78</v>
      </c>
      <c r="U73" s="3"/>
      <c r="V73" s="3"/>
      <c r="W73" s="3"/>
      <c r="X73" s="3"/>
      <c r="Y73" s="4">
        <v>1.43</v>
      </c>
      <c r="Z73" s="3"/>
      <c r="AA73" s="3"/>
      <c r="AB73" s="3"/>
      <c r="AC73" s="4">
        <v>19.88682</v>
      </c>
      <c r="AD73" s="4" t="s">
        <v>32</v>
      </c>
      <c r="AE73" s="4" t="s">
        <v>32</v>
      </c>
      <c r="AF73" s="4" t="s">
        <v>33</v>
      </c>
      <c r="AG73" s="4">
        <v>3.373564</v>
      </c>
      <c r="AH73" s="3" t="s">
        <v>34</v>
      </c>
      <c r="AI73" s="13" t="s">
        <v>35</v>
      </c>
      <c r="AJ73" s="3"/>
      <c r="AK73" s="3"/>
      <c r="AL73" s="3"/>
      <c r="AM73" s="3"/>
      <c r="AN73" s="4">
        <v>489864.03039999999</v>
      </c>
      <c r="AO73" s="4">
        <v>8015887.4387999997</v>
      </c>
      <c r="AP73" s="4">
        <v>406.47269599999998</v>
      </c>
      <c r="AQ73" s="17"/>
      <c r="AR73" s="17" t="s">
        <v>73</v>
      </c>
    </row>
    <row r="74" spans="1:44" s="16" customFormat="1" hidden="1" x14ac:dyDescent="0.35">
      <c r="B74" s="13" t="s">
        <v>25</v>
      </c>
      <c r="C74" s="13" t="s">
        <v>10</v>
      </c>
      <c r="D74" s="13" t="s">
        <v>4</v>
      </c>
      <c r="E74" s="13" t="s">
        <v>54</v>
      </c>
      <c r="F74" s="14"/>
      <c r="G74" s="14">
        <v>54902.703176000003</v>
      </c>
      <c r="H74" s="14">
        <v>54923.045263</v>
      </c>
      <c r="I74" s="14"/>
      <c r="J74" s="14">
        <f>H74-G74</f>
        <v>20.342086999997264</v>
      </c>
      <c r="K74" s="14"/>
      <c r="L74" s="14"/>
      <c r="M74" s="14"/>
      <c r="N74" s="14"/>
      <c r="O74" s="13"/>
      <c r="P74" s="3"/>
      <c r="Q74" s="3"/>
      <c r="R74" s="3"/>
      <c r="S74" s="13"/>
      <c r="T74" s="13" t="s">
        <v>78</v>
      </c>
      <c r="U74" s="3"/>
      <c r="V74" s="3"/>
      <c r="W74" s="3"/>
      <c r="X74" s="3"/>
      <c r="Y74" s="4">
        <v>1.38</v>
      </c>
      <c r="Z74" s="3"/>
      <c r="AA74" s="3"/>
      <c r="AB74" s="3"/>
      <c r="AC74" s="4">
        <v>19.758396000000001</v>
      </c>
      <c r="AD74" s="4" t="s">
        <v>32</v>
      </c>
      <c r="AE74" s="4" t="s">
        <v>32</v>
      </c>
      <c r="AF74" s="4" t="s">
        <v>33</v>
      </c>
      <c r="AG74" s="4">
        <v>10.171042999999999</v>
      </c>
      <c r="AH74" s="3" t="s">
        <v>34</v>
      </c>
      <c r="AI74" s="13" t="s">
        <v>35</v>
      </c>
      <c r="AJ74" s="3"/>
      <c r="AK74" s="3"/>
      <c r="AL74" s="3"/>
      <c r="AM74" s="3"/>
      <c r="AN74" s="4">
        <v>489935.99170000001</v>
      </c>
      <c r="AO74" s="4">
        <v>8015842.1065999996</v>
      </c>
      <c r="AP74" s="4">
        <v>407.19305600000001</v>
      </c>
      <c r="AQ74" s="17"/>
      <c r="AR74" s="17" t="s">
        <v>73</v>
      </c>
    </row>
    <row r="75" spans="1:44" s="32" customFormat="1" ht="25" customHeight="1" x14ac:dyDescent="0.35">
      <c r="A75" s="33" t="s">
        <v>94</v>
      </c>
      <c r="B75" s="34" t="s">
        <v>65</v>
      </c>
      <c r="C75" s="34" t="s">
        <v>10</v>
      </c>
      <c r="D75" s="34" t="s">
        <v>4</v>
      </c>
      <c r="E75" s="35" t="s">
        <v>56</v>
      </c>
      <c r="F75" s="36">
        <v>34020.228000000003</v>
      </c>
      <c r="G75" s="36">
        <v>54985.865729999998</v>
      </c>
      <c r="H75" s="36">
        <v>54997.865729999998</v>
      </c>
      <c r="I75" s="36">
        <v>54991.865729999998</v>
      </c>
      <c r="J75" s="49">
        <v>168</v>
      </c>
      <c r="K75" s="30">
        <v>167.52427000000171</v>
      </c>
      <c r="L75" s="26">
        <v>54973.865729999998</v>
      </c>
      <c r="M75" s="26">
        <v>55141.39</v>
      </c>
      <c r="N75" s="37">
        <v>1</v>
      </c>
      <c r="O75" s="34"/>
      <c r="P75" s="3"/>
      <c r="Q75" s="3"/>
      <c r="R75" s="3"/>
      <c r="S75" s="34"/>
      <c r="T75" s="34" t="s">
        <v>63</v>
      </c>
      <c r="U75" s="3"/>
      <c r="V75" s="5">
        <v>0.25208333333333333</v>
      </c>
      <c r="W75" s="3"/>
      <c r="X75" s="3"/>
      <c r="Y75" s="3">
        <v>77</v>
      </c>
      <c r="Z75" s="3">
        <v>2.23</v>
      </c>
      <c r="AA75" s="3">
        <v>1.43</v>
      </c>
      <c r="AB75" s="3">
        <v>1.01</v>
      </c>
      <c r="AC75" s="3"/>
      <c r="AD75" s="3"/>
      <c r="AE75" s="3"/>
      <c r="AF75" s="3"/>
      <c r="AG75" s="4"/>
      <c r="AH75" s="3"/>
      <c r="AI75" s="34"/>
      <c r="AJ75" s="3"/>
      <c r="AK75" s="3"/>
      <c r="AL75" s="3"/>
      <c r="AM75" s="3"/>
      <c r="AN75" s="4">
        <v>490011.28600000002</v>
      </c>
      <c r="AO75" s="4">
        <v>8015794.4369999999</v>
      </c>
      <c r="AP75" s="4">
        <v>407.94799999999998</v>
      </c>
      <c r="AQ75" s="34"/>
      <c r="AR75" s="34" t="s">
        <v>74</v>
      </c>
    </row>
    <row r="76" spans="1:44" s="16" customFormat="1" hidden="1" x14ac:dyDescent="0.35">
      <c r="B76" s="13" t="s">
        <v>25</v>
      </c>
      <c r="C76" s="13" t="s">
        <v>10</v>
      </c>
      <c r="D76" s="13" t="s">
        <v>4</v>
      </c>
      <c r="E76" s="13" t="s">
        <v>54</v>
      </c>
      <c r="F76" s="14"/>
      <c r="G76" s="14">
        <v>55001.8960258351</v>
      </c>
      <c r="H76" s="14">
        <v>55129.386531436074</v>
      </c>
      <c r="I76" s="14"/>
      <c r="J76" s="14">
        <f>H76-G76</f>
        <v>127.49050560097385</v>
      </c>
      <c r="K76" s="14"/>
      <c r="L76" s="14"/>
      <c r="M76" s="14"/>
      <c r="N76" s="14"/>
      <c r="O76" s="13"/>
      <c r="P76" s="3"/>
      <c r="Q76" s="3"/>
      <c r="R76" s="3"/>
      <c r="S76" s="13"/>
      <c r="T76" s="13" t="s">
        <v>78</v>
      </c>
      <c r="U76" s="3"/>
      <c r="V76" s="3"/>
      <c r="W76" s="3"/>
      <c r="X76" s="3"/>
      <c r="Y76" s="4">
        <v>0.52</v>
      </c>
      <c r="Z76" s="3"/>
      <c r="AA76" s="3"/>
      <c r="AB76" s="3"/>
      <c r="AC76" s="4">
        <v>27.543275000000001</v>
      </c>
      <c r="AD76" s="4" t="s">
        <v>32</v>
      </c>
      <c r="AE76" s="4" t="s">
        <v>32</v>
      </c>
      <c r="AF76" s="4" t="s">
        <v>33</v>
      </c>
      <c r="AG76" s="4">
        <v>27.894842000000001</v>
      </c>
      <c r="AH76" s="3" t="s">
        <v>34</v>
      </c>
      <c r="AI76" s="13" t="s">
        <v>35</v>
      </c>
      <c r="AJ76" s="3"/>
      <c r="AK76" s="3"/>
      <c r="AL76" s="3"/>
      <c r="AM76" s="3"/>
      <c r="AN76" s="4">
        <v>490019.77389999997</v>
      </c>
      <c r="AO76" s="4">
        <v>8015789.1002000002</v>
      </c>
      <c r="AP76" s="4">
        <v>408.06342599999999</v>
      </c>
      <c r="AQ76" s="17"/>
      <c r="AR76" s="17" t="s">
        <v>73</v>
      </c>
    </row>
    <row r="77" spans="1:44" s="16" customFormat="1" hidden="1" x14ac:dyDescent="0.35">
      <c r="B77" s="13" t="s">
        <v>25</v>
      </c>
      <c r="C77" s="13" t="s">
        <v>10</v>
      </c>
      <c r="D77" s="13" t="s">
        <v>4</v>
      </c>
      <c r="E77" s="13" t="s">
        <v>55</v>
      </c>
      <c r="F77" s="14"/>
      <c r="G77" s="14">
        <v>55945.386188999997</v>
      </c>
      <c r="H77" s="14">
        <f>G77+12</f>
        <v>55957.386188999997</v>
      </c>
      <c r="I77" s="14">
        <f>G77+J77/2</f>
        <v>55951.386188999997</v>
      </c>
      <c r="J77" s="14">
        <f>H77-G77</f>
        <v>12</v>
      </c>
      <c r="K77" s="14"/>
      <c r="L77" s="14"/>
      <c r="M77" s="14"/>
      <c r="N77" s="14"/>
      <c r="O77" s="13"/>
      <c r="P77" s="3"/>
      <c r="Q77" s="3"/>
      <c r="R77" s="3"/>
      <c r="S77" s="13"/>
      <c r="T77" s="13" t="s">
        <v>77</v>
      </c>
      <c r="U77" s="3"/>
      <c r="V77" s="3"/>
      <c r="W77" s="3"/>
      <c r="X77" s="3"/>
      <c r="Y77" s="4">
        <v>2</v>
      </c>
      <c r="Z77" s="3"/>
      <c r="AA77" s="3"/>
      <c r="AB77" s="3"/>
      <c r="AC77" s="4">
        <v>77.729785000000007</v>
      </c>
      <c r="AD77" s="4" t="s">
        <v>32</v>
      </c>
      <c r="AE77" s="4" t="s">
        <v>32</v>
      </c>
      <c r="AF77" s="4" t="s">
        <v>37</v>
      </c>
      <c r="AG77" s="4">
        <v>0</v>
      </c>
      <c r="AH77" s="3" t="s">
        <v>52</v>
      </c>
      <c r="AI77" s="13" t="s">
        <v>38</v>
      </c>
      <c r="AJ77" s="3"/>
      <c r="AK77" s="3"/>
      <c r="AL77" s="3"/>
      <c r="AM77" s="3"/>
      <c r="AN77" s="4">
        <v>490685.47259999998</v>
      </c>
      <c r="AO77" s="4">
        <v>8015131.1837999998</v>
      </c>
      <c r="AP77" s="4">
        <v>397.45275600000002</v>
      </c>
      <c r="AQ77" s="17"/>
      <c r="AR77" s="17" t="s">
        <v>73</v>
      </c>
    </row>
    <row r="78" spans="1:44" s="32" customFormat="1" ht="25" customHeight="1" x14ac:dyDescent="0.35">
      <c r="A78" s="42"/>
      <c r="B78" s="43" t="s">
        <v>24</v>
      </c>
      <c r="C78" s="43" t="s">
        <v>10</v>
      </c>
      <c r="D78" s="43" t="s">
        <v>4</v>
      </c>
      <c r="E78" s="43" t="s">
        <v>54</v>
      </c>
      <c r="F78" s="44"/>
      <c r="G78" s="44">
        <v>58702.582289999998</v>
      </c>
      <c r="H78" s="44">
        <v>58726.452219999999</v>
      </c>
      <c r="I78" s="44"/>
      <c r="J78" s="56">
        <v>23.86993</v>
      </c>
      <c r="K78" s="28"/>
      <c r="L78" s="28"/>
      <c r="M78" s="28"/>
      <c r="N78" s="44"/>
      <c r="O78" s="43" t="s">
        <v>7</v>
      </c>
      <c r="P78" s="3" t="s">
        <v>5</v>
      </c>
      <c r="Q78" s="3"/>
      <c r="R78" s="3"/>
      <c r="S78" s="43"/>
      <c r="T78" s="43" t="s">
        <v>7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43"/>
      <c r="AJ78" s="3"/>
      <c r="AK78" s="3"/>
      <c r="AL78" s="3"/>
      <c r="AM78" s="3"/>
      <c r="AN78" s="4">
        <v>492546.6153</v>
      </c>
      <c r="AO78" s="4">
        <v>8013101.5107000005</v>
      </c>
      <c r="AP78" s="4">
        <v>388.75899500000003</v>
      </c>
      <c r="AQ78" s="42"/>
      <c r="AR78" s="42" t="s">
        <v>73</v>
      </c>
    </row>
    <row r="79" spans="1:44" s="32" customFormat="1" ht="25" customHeight="1" x14ac:dyDescent="0.35">
      <c r="A79" s="38" t="s">
        <v>94</v>
      </c>
      <c r="B79" s="38" t="s">
        <v>68</v>
      </c>
      <c r="C79" s="38" t="s">
        <v>10</v>
      </c>
      <c r="D79" s="38" t="s">
        <v>4</v>
      </c>
      <c r="E79" s="38" t="s">
        <v>56</v>
      </c>
      <c r="F79" s="40">
        <v>28930.937999999998</v>
      </c>
      <c r="G79" s="40">
        <v>60045.909206999997</v>
      </c>
      <c r="H79" s="40">
        <v>60105.239500000003</v>
      </c>
      <c r="I79" s="40"/>
      <c r="J79" s="60">
        <v>83</v>
      </c>
      <c r="K79" s="74">
        <f t="shared" ref="K79" si="2">M79-L79</f>
        <v>83.33029300000635</v>
      </c>
      <c r="L79" s="75">
        <f>G79-12</f>
        <v>60033.909206999997</v>
      </c>
      <c r="M79" s="75">
        <f>H79+12</f>
        <v>60117.239500000003</v>
      </c>
      <c r="N79" s="40">
        <v>1</v>
      </c>
      <c r="O79" s="38"/>
      <c r="P79" s="3"/>
      <c r="Q79" s="3"/>
      <c r="R79" s="3"/>
      <c r="S79" s="38"/>
      <c r="T79" s="38" t="s">
        <v>21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8"/>
      <c r="AJ79" s="3"/>
      <c r="AK79" s="3"/>
      <c r="AL79" s="3"/>
      <c r="AM79" s="3"/>
      <c r="AN79" s="4">
        <v>493473.52909999999</v>
      </c>
      <c r="AO79" s="4">
        <v>8012091.1021999996</v>
      </c>
      <c r="AP79" s="4">
        <v>384.151385</v>
      </c>
      <c r="AQ79" s="38"/>
      <c r="AR79" s="38" t="s">
        <v>75</v>
      </c>
    </row>
    <row r="80" spans="1:44" s="32" customFormat="1" ht="25" customHeight="1" x14ac:dyDescent="0.35">
      <c r="A80" s="38" t="s">
        <v>94</v>
      </c>
      <c r="B80" s="38" t="s">
        <v>68</v>
      </c>
      <c r="C80" s="38" t="s">
        <v>10</v>
      </c>
      <c r="D80" s="38" t="s">
        <v>4</v>
      </c>
      <c r="E80" s="38" t="s">
        <v>54</v>
      </c>
      <c r="F80" s="40">
        <v>28930.796999999999</v>
      </c>
      <c r="G80" s="40">
        <v>60045.909206999997</v>
      </c>
      <c r="H80" s="40">
        <v>60105.239500000003</v>
      </c>
      <c r="I80" s="40"/>
      <c r="J80" s="61"/>
      <c r="K80" s="74"/>
      <c r="L80" s="75"/>
      <c r="M80" s="75"/>
      <c r="N80" s="40"/>
      <c r="O80" s="38"/>
      <c r="P80" s="3"/>
      <c r="Q80" s="3"/>
      <c r="R80" s="3"/>
      <c r="S80" s="38"/>
      <c r="T80" s="38" t="s">
        <v>21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8"/>
      <c r="AJ80" s="3"/>
      <c r="AK80" s="3"/>
      <c r="AL80" s="3"/>
      <c r="AM80" s="3"/>
      <c r="AN80" s="4">
        <v>493473.62290000002</v>
      </c>
      <c r="AO80" s="4">
        <v>8012090.9989999998</v>
      </c>
      <c r="AP80" s="4">
        <v>384.14903500000003</v>
      </c>
      <c r="AQ80" s="38" t="s">
        <v>70</v>
      </c>
      <c r="AR80" s="38"/>
    </row>
    <row r="81" spans="1:44" s="32" customFormat="1" ht="25" customHeight="1" x14ac:dyDescent="0.35">
      <c r="A81" s="33" t="s">
        <v>94</v>
      </c>
      <c r="B81" s="34" t="s">
        <v>65</v>
      </c>
      <c r="C81" s="34" t="s">
        <v>10</v>
      </c>
      <c r="D81" s="34" t="s">
        <v>4</v>
      </c>
      <c r="E81" s="35" t="s">
        <v>56</v>
      </c>
      <c r="F81" s="36">
        <v>15036.7</v>
      </c>
      <c r="G81" s="36">
        <v>73928.843074000004</v>
      </c>
      <c r="H81" s="36">
        <v>73940.843074000004</v>
      </c>
      <c r="I81" s="36">
        <v>73934.843074000004</v>
      </c>
      <c r="J81" s="49">
        <v>36</v>
      </c>
      <c r="K81" s="26">
        <v>36</v>
      </c>
      <c r="L81" s="26">
        <v>73916.843074000004</v>
      </c>
      <c r="M81" s="26">
        <v>73952.843074000004</v>
      </c>
      <c r="N81" s="37">
        <v>1</v>
      </c>
      <c r="O81" s="34"/>
      <c r="P81" s="3"/>
      <c r="Q81" s="3"/>
      <c r="R81" s="3"/>
      <c r="S81" s="34"/>
      <c r="T81" s="34" t="s">
        <v>2</v>
      </c>
      <c r="U81" s="3"/>
      <c r="V81" s="5">
        <v>0.35833333333333334</v>
      </c>
      <c r="W81" s="3"/>
      <c r="X81" s="3"/>
      <c r="Y81" s="3"/>
      <c r="Z81" s="3">
        <v>0.62</v>
      </c>
      <c r="AA81" s="3">
        <v>0.7</v>
      </c>
      <c r="AB81" s="3"/>
      <c r="AC81" s="3"/>
      <c r="AD81" s="3"/>
      <c r="AE81" s="3"/>
      <c r="AF81" s="3"/>
      <c r="AG81" s="4"/>
      <c r="AH81" s="3"/>
      <c r="AI81" s="34"/>
      <c r="AJ81" s="3"/>
      <c r="AK81" s="3"/>
      <c r="AL81" s="3"/>
      <c r="AM81" s="3"/>
      <c r="AN81" s="4">
        <v>501682.28899999999</v>
      </c>
      <c r="AO81" s="4">
        <v>8000940.9060000004</v>
      </c>
      <c r="AP81" s="4">
        <v>371.92099999999999</v>
      </c>
      <c r="AQ81" s="34"/>
      <c r="AR81" s="34" t="s">
        <v>74</v>
      </c>
    </row>
    <row r="82" spans="1:44" s="32" customFormat="1" ht="25" customHeight="1" x14ac:dyDescent="0.35">
      <c r="A82" s="38" t="s">
        <v>94</v>
      </c>
      <c r="B82" s="38" t="s">
        <v>65</v>
      </c>
      <c r="C82" s="38" t="s">
        <v>10</v>
      </c>
      <c r="D82" s="38" t="s">
        <v>4</v>
      </c>
      <c r="E82" s="39" t="s">
        <v>56</v>
      </c>
      <c r="F82" s="40">
        <v>14361.710999999999</v>
      </c>
      <c r="G82" s="40">
        <v>74601.768192000003</v>
      </c>
      <c r="H82" s="40">
        <v>74613.768192000003</v>
      </c>
      <c r="I82" s="40">
        <v>74607.768192000003</v>
      </c>
      <c r="J82" s="48">
        <v>36</v>
      </c>
      <c r="K82" s="27">
        <v>36</v>
      </c>
      <c r="L82" s="27">
        <v>74589.768192000003</v>
      </c>
      <c r="M82" s="27">
        <v>74625.768192000003</v>
      </c>
      <c r="N82" s="41">
        <v>1</v>
      </c>
      <c r="O82" s="38"/>
      <c r="P82" s="3"/>
      <c r="Q82" s="3"/>
      <c r="R82" s="3"/>
      <c r="S82" s="38"/>
      <c r="T82" s="38" t="s">
        <v>2</v>
      </c>
      <c r="U82" s="3"/>
      <c r="V82" s="5">
        <v>8.3333333333333332E-3</v>
      </c>
      <c r="W82" s="3"/>
      <c r="X82" s="3"/>
      <c r="Y82" s="3"/>
      <c r="Z82" s="3">
        <v>0.54</v>
      </c>
      <c r="AA82" s="3">
        <v>0.59</v>
      </c>
      <c r="AB82" s="3"/>
      <c r="AC82" s="3"/>
      <c r="AD82" s="3"/>
      <c r="AE82" s="3"/>
      <c r="AF82" s="3"/>
      <c r="AG82" s="4"/>
      <c r="AH82" s="3"/>
      <c r="AI82" s="38"/>
      <c r="AJ82" s="3"/>
      <c r="AK82" s="3"/>
      <c r="AL82" s="3"/>
      <c r="AM82" s="3"/>
      <c r="AN82" s="4">
        <v>502071.64500000002</v>
      </c>
      <c r="AO82" s="4">
        <v>8000392.301</v>
      </c>
      <c r="AP82" s="4">
        <v>370.63900000000001</v>
      </c>
      <c r="AQ82" s="38"/>
      <c r="AR82" s="38" t="s">
        <v>74</v>
      </c>
    </row>
    <row r="83" spans="1:44" s="32" customFormat="1" ht="25" customHeight="1" x14ac:dyDescent="0.35">
      <c r="A83" s="33" t="s">
        <v>94</v>
      </c>
      <c r="B83" s="34" t="s">
        <v>51</v>
      </c>
      <c r="C83" s="34" t="s">
        <v>10</v>
      </c>
      <c r="D83" s="34" t="s">
        <v>4</v>
      </c>
      <c r="E83" s="34" t="s">
        <v>67</v>
      </c>
      <c r="F83" s="36">
        <v>13156.218000000001</v>
      </c>
      <c r="G83" s="36">
        <v>75791.540934000004</v>
      </c>
      <c r="H83" s="36">
        <v>75803.540934000004</v>
      </c>
      <c r="I83" s="36">
        <v>75797.540934000004</v>
      </c>
      <c r="J83" s="49">
        <v>36</v>
      </c>
      <c r="K83" s="26">
        <v>36</v>
      </c>
      <c r="L83" s="26">
        <v>75779.540934000004</v>
      </c>
      <c r="M83" s="26">
        <v>75815.540934000004</v>
      </c>
      <c r="N83" s="36"/>
      <c r="O83" s="34"/>
      <c r="P83" s="3"/>
      <c r="Q83" s="3"/>
      <c r="R83" s="3"/>
      <c r="S83" s="21" t="s">
        <v>46</v>
      </c>
      <c r="T83" s="34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4"/>
      <c r="AJ83" s="3">
        <v>3</v>
      </c>
      <c r="AK83" s="3">
        <v>1</v>
      </c>
      <c r="AL83" s="3">
        <v>1</v>
      </c>
      <c r="AM83" s="3">
        <v>206</v>
      </c>
      <c r="AN83" s="4">
        <v>502758.43030000001</v>
      </c>
      <c r="AO83" s="4">
        <v>7999421.4456000002</v>
      </c>
      <c r="AP83" s="4">
        <v>367.32799499999999</v>
      </c>
      <c r="AQ83" s="33"/>
      <c r="AR83" s="33" t="s">
        <v>73</v>
      </c>
    </row>
    <row r="84" spans="1:44" s="16" customFormat="1" hidden="1" x14ac:dyDescent="0.35">
      <c r="B84" s="13" t="s">
        <v>25</v>
      </c>
      <c r="C84" s="13" t="s">
        <v>10</v>
      </c>
      <c r="D84" s="13" t="s">
        <v>4</v>
      </c>
      <c r="E84" s="13" t="s">
        <v>54</v>
      </c>
      <c r="F84" s="14"/>
      <c r="G84" s="14">
        <v>75893.396626000002</v>
      </c>
      <c r="H84" s="14">
        <v>76011.632890855457</v>
      </c>
      <c r="I84" s="14"/>
      <c r="J84" s="14">
        <f>H84-G84</f>
        <v>118.23626485545537</v>
      </c>
      <c r="K84" s="14"/>
      <c r="L84" s="14"/>
      <c r="M84" s="14"/>
      <c r="N84" s="14"/>
      <c r="O84" s="13"/>
      <c r="P84" s="3"/>
      <c r="Q84" s="3"/>
      <c r="R84" s="3"/>
      <c r="S84" s="13"/>
      <c r="T84" s="13" t="s">
        <v>78</v>
      </c>
      <c r="U84" s="3"/>
      <c r="V84" s="3"/>
      <c r="W84" s="3"/>
      <c r="X84" s="3"/>
      <c r="Y84" s="4">
        <v>1.89</v>
      </c>
      <c r="Z84" s="3"/>
      <c r="AA84" s="3"/>
      <c r="AB84" s="3"/>
      <c r="AC84" s="4">
        <v>13.319615000000001</v>
      </c>
      <c r="AD84" s="4" t="s">
        <v>32</v>
      </c>
      <c r="AE84" s="4" t="s">
        <v>32</v>
      </c>
      <c r="AF84" s="4" t="s">
        <v>33</v>
      </c>
      <c r="AG84" s="4">
        <v>25.172561000000002</v>
      </c>
      <c r="AH84" s="3" t="s">
        <v>34</v>
      </c>
      <c r="AI84" s="13" t="s">
        <v>35</v>
      </c>
      <c r="AJ84" s="3"/>
      <c r="AK84" s="3"/>
      <c r="AL84" s="3"/>
      <c r="AM84" s="3"/>
      <c r="AN84" s="4">
        <v>502813.62920000002</v>
      </c>
      <c r="AO84" s="4">
        <v>7999343.1372999996</v>
      </c>
      <c r="AP84" s="4">
        <v>368.20881500000002</v>
      </c>
      <c r="AQ84" s="17"/>
      <c r="AR84" s="17" t="s">
        <v>73</v>
      </c>
    </row>
    <row r="85" spans="1:44" s="32" customFormat="1" ht="25" customHeight="1" x14ac:dyDescent="0.35">
      <c r="A85" s="38" t="s">
        <v>94</v>
      </c>
      <c r="B85" s="38" t="s">
        <v>51</v>
      </c>
      <c r="C85" s="38" t="s">
        <v>10</v>
      </c>
      <c r="D85" s="38" t="s">
        <v>4</v>
      </c>
      <c r="E85" s="38" t="s">
        <v>67</v>
      </c>
      <c r="F85" s="40">
        <v>13035.799000000001</v>
      </c>
      <c r="G85" s="40">
        <f>I85</f>
        <v>75917.754931999996</v>
      </c>
      <c r="H85" s="40"/>
      <c r="I85" s="40">
        <v>75917.754931999996</v>
      </c>
      <c r="J85" s="48"/>
      <c r="K85" s="27">
        <v>24</v>
      </c>
      <c r="L85" s="27">
        <v>75905.754931999996</v>
      </c>
      <c r="M85" s="27">
        <v>75929.754931999996</v>
      </c>
      <c r="N85" s="40"/>
      <c r="O85" s="38"/>
      <c r="P85" s="3"/>
      <c r="Q85" s="3"/>
      <c r="R85" s="3"/>
      <c r="S85" s="23" t="s">
        <v>47</v>
      </c>
      <c r="T85" s="38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8"/>
      <c r="AJ85" s="3">
        <v>3</v>
      </c>
      <c r="AK85" s="3">
        <v>1</v>
      </c>
      <c r="AL85" s="3">
        <v>1</v>
      </c>
      <c r="AM85" s="3">
        <v>193</v>
      </c>
      <c r="AN85" s="4">
        <v>502827.70740000001</v>
      </c>
      <c r="AO85" s="4">
        <v>7999323.2704999996</v>
      </c>
      <c r="AP85" s="4">
        <v>368.02499499999999</v>
      </c>
      <c r="AQ85" s="38" t="s">
        <v>70</v>
      </c>
      <c r="AR85" s="38" t="s">
        <v>73</v>
      </c>
    </row>
    <row r="86" spans="1:44" s="32" customFormat="1" ht="25" customHeight="1" x14ac:dyDescent="0.35">
      <c r="A86" s="33" t="s">
        <v>94</v>
      </c>
      <c r="B86" s="34" t="s">
        <v>65</v>
      </c>
      <c r="C86" s="34" t="s">
        <v>10</v>
      </c>
      <c r="D86" s="34" t="s">
        <v>4</v>
      </c>
      <c r="E86" s="35" t="s">
        <v>56</v>
      </c>
      <c r="F86" s="36">
        <v>12928.177</v>
      </c>
      <c r="G86" s="36">
        <v>76031.083194999999</v>
      </c>
      <c r="H86" s="36">
        <v>76043.083194999999</v>
      </c>
      <c r="I86" s="36">
        <v>76037.083194999999</v>
      </c>
      <c r="J86" s="49">
        <v>36</v>
      </c>
      <c r="K86" s="26">
        <v>36</v>
      </c>
      <c r="L86" s="26">
        <v>76019.083194999999</v>
      </c>
      <c r="M86" s="26">
        <v>76055.083194999999</v>
      </c>
      <c r="N86" s="37">
        <v>0</v>
      </c>
      <c r="O86" s="34"/>
      <c r="P86" s="3"/>
      <c r="Q86" s="3"/>
      <c r="R86" s="3"/>
      <c r="S86" s="34"/>
      <c r="T86" s="34" t="s">
        <v>22</v>
      </c>
      <c r="U86" s="3"/>
      <c r="V86" s="5">
        <v>0.20277777777777781</v>
      </c>
      <c r="W86" s="3"/>
      <c r="X86" s="3"/>
      <c r="Y86" s="3">
        <v>15</v>
      </c>
      <c r="Z86" s="3">
        <v>0.59</v>
      </c>
      <c r="AA86" s="3">
        <v>1.18</v>
      </c>
      <c r="AB86" s="3">
        <v>0.85</v>
      </c>
      <c r="AC86" s="3"/>
      <c r="AD86" s="3"/>
      <c r="AE86" s="3"/>
      <c r="AF86" s="3"/>
      <c r="AG86" s="4"/>
      <c r="AH86" s="3"/>
      <c r="AI86" s="34"/>
      <c r="AJ86" s="3"/>
      <c r="AK86" s="3"/>
      <c r="AL86" s="3"/>
      <c r="AM86" s="3"/>
      <c r="AN86" s="4">
        <v>502896.90500000003</v>
      </c>
      <c r="AO86" s="4">
        <v>7999226.1050000004</v>
      </c>
      <c r="AP86" s="4">
        <v>368.32400000000001</v>
      </c>
      <c r="AQ86" s="34"/>
      <c r="AR86" s="34" t="s">
        <v>76</v>
      </c>
    </row>
    <row r="87" spans="1:44" s="16" customFormat="1" hidden="1" x14ac:dyDescent="0.35">
      <c r="B87" s="13" t="s">
        <v>25</v>
      </c>
      <c r="C87" s="13" t="s">
        <v>10</v>
      </c>
      <c r="D87" s="13" t="s">
        <v>4</v>
      </c>
      <c r="E87" s="13" t="s">
        <v>54</v>
      </c>
      <c r="F87" s="14"/>
      <c r="G87" s="14">
        <v>76720.851091000004</v>
      </c>
      <c r="H87" s="14">
        <f>G87+12</f>
        <v>76732.851091000004</v>
      </c>
      <c r="I87" s="14">
        <f>G87+J87/2</f>
        <v>76726.851091000004</v>
      </c>
      <c r="J87" s="14">
        <f>H87-G87</f>
        <v>12</v>
      </c>
      <c r="K87" s="14"/>
      <c r="L87" s="14"/>
      <c r="M87" s="14"/>
      <c r="N87" s="14"/>
      <c r="O87" s="13"/>
      <c r="P87" s="3"/>
      <c r="Q87" s="3"/>
      <c r="R87" s="3"/>
      <c r="S87" s="13"/>
      <c r="T87" s="13" t="s">
        <v>78</v>
      </c>
      <c r="U87" s="3"/>
      <c r="V87" s="3"/>
      <c r="W87" s="3"/>
      <c r="X87" s="3"/>
      <c r="Y87" s="4">
        <v>1.98</v>
      </c>
      <c r="Z87" s="3"/>
      <c r="AA87" s="3"/>
      <c r="AB87" s="3"/>
      <c r="AC87" s="4">
        <v>17.246638999999998</v>
      </c>
      <c r="AD87" s="4" t="s">
        <v>32</v>
      </c>
      <c r="AE87" s="4" t="s">
        <v>32</v>
      </c>
      <c r="AF87" s="4" t="s">
        <v>37</v>
      </c>
      <c r="AG87" s="4">
        <v>0</v>
      </c>
      <c r="AH87" s="3" t="s">
        <v>34</v>
      </c>
      <c r="AI87" s="13" t="s">
        <v>35</v>
      </c>
      <c r="AJ87" s="3"/>
      <c r="AK87" s="3"/>
      <c r="AL87" s="3"/>
      <c r="AM87" s="3"/>
      <c r="AN87" s="4">
        <v>503291.00180000003</v>
      </c>
      <c r="AO87" s="4">
        <v>7998667.7940999996</v>
      </c>
      <c r="AP87" s="4">
        <v>367.108655</v>
      </c>
      <c r="AQ87" s="17"/>
      <c r="AR87" s="17" t="s">
        <v>73</v>
      </c>
    </row>
    <row r="88" spans="1:44" s="32" customFormat="1" ht="25" customHeight="1" x14ac:dyDescent="0.35">
      <c r="A88" s="38" t="s">
        <v>94</v>
      </c>
      <c r="B88" s="38" t="s">
        <v>65</v>
      </c>
      <c r="C88" s="38" t="s">
        <v>10</v>
      </c>
      <c r="D88" s="38" t="s">
        <v>4</v>
      </c>
      <c r="E88" s="39" t="s">
        <v>56</v>
      </c>
      <c r="F88" s="40">
        <v>10085.457</v>
      </c>
      <c r="G88" s="40">
        <v>78865.403074000002</v>
      </c>
      <c r="H88" s="40">
        <v>78877.403074000002</v>
      </c>
      <c r="I88" s="40">
        <v>78871.403074000002</v>
      </c>
      <c r="J88" s="48">
        <v>36</v>
      </c>
      <c r="K88" s="27">
        <v>36</v>
      </c>
      <c r="L88" s="27">
        <v>78853.403074000002</v>
      </c>
      <c r="M88" s="27">
        <v>78889.403074000002</v>
      </c>
      <c r="N88" s="41">
        <v>1</v>
      </c>
      <c r="O88" s="38"/>
      <c r="P88" s="3"/>
      <c r="Q88" s="3"/>
      <c r="R88" s="3"/>
      <c r="S88" s="38"/>
      <c r="T88" s="38" t="s">
        <v>22</v>
      </c>
      <c r="U88" s="3"/>
      <c r="V88" s="5">
        <v>2.9861111111111113E-2</v>
      </c>
      <c r="W88" s="3"/>
      <c r="X88" s="3"/>
      <c r="Y88" s="3">
        <v>12</v>
      </c>
      <c r="Z88" s="3">
        <v>0.87</v>
      </c>
      <c r="AA88" s="3">
        <v>3.07</v>
      </c>
      <c r="AB88" s="3">
        <v>0.85</v>
      </c>
      <c r="AC88" s="3"/>
      <c r="AD88" s="3"/>
      <c r="AE88" s="3"/>
      <c r="AF88" s="3"/>
      <c r="AG88" s="4"/>
      <c r="AH88" s="3"/>
      <c r="AI88" s="38"/>
      <c r="AJ88" s="3"/>
      <c r="AK88" s="3"/>
      <c r="AL88" s="3"/>
      <c r="AM88" s="3"/>
      <c r="AN88" s="4">
        <v>504531.57299999997</v>
      </c>
      <c r="AO88" s="4">
        <v>7996912.2829999998</v>
      </c>
      <c r="AP88" s="4">
        <v>366.35599999999999</v>
      </c>
      <c r="AQ88" s="38"/>
      <c r="AR88" s="38" t="s">
        <v>74</v>
      </c>
    </row>
    <row r="89" spans="1:44" s="32" customFormat="1" ht="25" customHeight="1" x14ac:dyDescent="0.35">
      <c r="A89" s="33" t="s">
        <v>94</v>
      </c>
      <c r="B89" s="34" t="s">
        <v>65</v>
      </c>
      <c r="C89" s="34" t="s">
        <v>10</v>
      </c>
      <c r="D89" s="34" t="s">
        <v>4</v>
      </c>
      <c r="E89" s="35" t="s">
        <v>56</v>
      </c>
      <c r="F89" s="36">
        <v>9629.0550000000003</v>
      </c>
      <c r="G89" s="36">
        <v>79320.408588999999</v>
      </c>
      <c r="H89" s="36">
        <v>79332.408588999999</v>
      </c>
      <c r="I89" s="36">
        <v>79326.408588999999</v>
      </c>
      <c r="J89" s="49">
        <v>36</v>
      </c>
      <c r="K89" s="26">
        <v>36</v>
      </c>
      <c r="L89" s="26">
        <v>79308.408588999999</v>
      </c>
      <c r="M89" s="26">
        <v>79344.408588999999</v>
      </c>
      <c r="N89" s="37">
        <v>0</v>
      </c>
      <c r="O89" s="34"/>
      <c r="P89" s="3"/>
      <c r="Q89" s="3"/>
      <c r="R89" s="3"/>
      <c r="S89" s="34"/>
      <c r="T89" s="34" t="s">
        <v>22</v>
      </c>
      <c r="U89" s="3"/>
      <c r="V89" s="5">
        <v>4.8611111111111112E-3</v>
      </c>
      <c r="W89" s="3"/>
      <c r="X89" s="3"/>
      <c r="Y89" s="3">
        <v>20</v>
      </c>
      <c r="Z89" s="3">
        <v>0.6</v>
      </c>
      <c r="AA89" s="3">
        <v>0.59</v>
      </c>
      <c r="AB89" s="3">
        <v>0.85</v>
      </c>
      <c r="AC89" s="3"/>
      <c r="AD89" s="3"/>
      <c r="AE89" s="3"/>
      <c r="AF89" s="3"/>
      <c r="AG89" s="4"/>
      <c r="AH89" s="3"/>
      <c r="AI89" s="34"/>
      <c r="AJ89" s="3"/>
      <c r="AK89" s="3"/>
      <c r="AL89" s="3"/>
      <c r="AM89" s="3"/>
      <c r="AN89" s="4">
        <v>504795.07</v>
      </c>
      <c r="AO89" s="4">
        <v>7996541.5449999999</v>
      </c>
      <c r="AP89" s="4">
        <v>365.55799999999999</v>
      </c>
      <c r="AQ89" s="34"/>
      <c r="AR89" s="34" t="s">
        <v>76</v>
      </c>
    </row>
    <row r="90" spans="1:44" s="16" customFormat="1" hidden="1" x14ac:dyDescent="0.35">
      <c r="B90" s="13" t="s">
        <v>25</v>
      </c>
      <c r="C90" s="13" t="s">
        <v>10</v>
      </c>
      <c r="D90" s="13" t="s">
        <v>4</v>
      </c>
      <c r="E90" s="13" t="s">
        <v>55</v>
      </c>
      <c r="F90" s="14"/>
      <c r="G90" s="14">
        <v>87959.026704000004</v>
      </c>
      <c r="H90" s="14">
        <f>G90+12</f>
        <v>87971.026704000004</v>
      </c>
      <c r="I90" s="14">
        <f>G90+J90/2</f>
        <v>87965.026704000004</v>
      </c>
      <c r="J90" s="14">
        <f>H90-G90</f>
        <v>12</v>
      </c>
      <c r="K90" s="14"/>
      <c r="L90" s="14"/>
      <c r="M90" s="14"/>
      <c r="N90" s="14"/>
      <c r="O90" s="13"/>
      <c r="P90" s="3"/>
      <c r="Q90" s="3"/>
      <c r="R90" s="3"/>
      <c r="S90" s="13"/>
      <c r="T90" s="13" t="s">
        <v>77</v>
      </c>
      <c r="U90" s="3"/>
      <c r="V90" s="3"/>
      <c r="W90" s="3"/>
      <c r="X90" s="3"/>
      <c r="Y90" s="4">
        <v>1.6</v>
      </c>
      <c r="Z90" s="3"/>
      <c r="AA90" s="3"/>
      <c r="AB90" s="3"/>
      <c r="AC90" s="4">
        <v>78.518794</v>
      </c>
      <c r="AD90" s="4" t="s">
        <v>32</v>
      </c>
      <c r="AE90" s="4" t="s">
        <v>32</v>
      </c>
      <c r="AF90" s="4" t="s">
        <v>37</v>
      </c>
      <c r="AG90" s="4">
        <v>0</v>
      </c>
      <c r="AH90" s="3" t="s">
        <v>52</v>
      </c>
      <c r="AI90" s="13" t="s">
        <v>38</v>
      </c>
      <c r="AJ90" s="3"/>
      <c r="AK90" s="3"/>
      <c r="AL90" s="3"/>
      <c r="AM90" s="3"/>
      <c r="AN90" s="4">
        <v>509824.46139999997</v>
      </c>
      <c r="AO90" s="4">
        <v>7989529.7840999998</v>
      </c>
      <c r="AP90" s="4">
        <v>362.49768499999999</v>
      </c>
      <c r="AQ90" s="17"/>
      <c r="AR90" s="17" t="s">
        <v>73</v>
      </c>
    </row>
    <row r="91" spans="1:44" s="16" customFormat="1" hidden="1" x14ac:dyDescent="0.35">
      <c r="B91" s="13" t="s">
        <v>25</v>
      </c>
      <c r="C91" s="13" t="s">
        <v>10</v>
      </c>
      <c r="D91" s="13" t="s">
        <v>4</v>
      </c>
      <c r="E91" s="13" t="s">
        <v>55</v>
      </c>
      <c r="F91" s="14"/>
      <c r="G91" s="14">
        <v>88343.735986</v>
      </c>
      <c r="H91" s="14">
        <f>G91+12</f>
        <v>88355.735986</v>
      </c>
      <c r="I91" s="14">
        <f>G91+J91/2</f>
        <v>88349.735986</v>
      </c>
      <c r="J91" s="14">
        <f>H91-G91</f>
        <v>12</v>
      </c>
      <c r="K91" s="14"/>
      <c r="L91" s="14"/>
      <c r="M91" s="14"/>
      <c r="N91" s="14"/>
      <c r="O91" s="13"/>
      <c r="P91" s="3"/>
      <c r="Q91" s="3"/>
      <c r="R91" s="3"/>
      <c r="S91" s="13"/>
      <c r="T91" s="13" t="s">
        <v>77</v>
      </c>
      <c r="U91" s="3"/>
      <c r="V91" s="3"/>
      <c r="W91" s="3"/>
      <c r="X91" s="3"/>
      <c r="Y91" s="4">
        <v>1.5</v>
      </c>
      <c r="Z91" s="3"/>
      <c r="AA91" s="3"/>
      <c r="AB91" s="3"/>
      <c r="AC91" s="4">
        <v>64.765782999999999</v>
      </c>
      <c r="AD91" s="4" t="s">
        <v>32</v>
      </c>
      <c r="AE91" s="4" t="s">
        <v>32</v>
      </c>
      <c r="AF91" s="4" t="s">
        <v>37</v>
      </c>
      <c r="AG91" s="4">
        <v>0</v>
      </c>
      <c r="AH91" s="3" t="s">
        <v>52</v>
      </c>
      <c r="AI91" s="13" t="s">
        <v>38</v>
      </c>
      <c r="AJ91" s="3"/>
      <c r="AK91" s="3"/>
      <c r="AL91" s="3"/>
      <c r="AM91" s="3"/>
      <c r="AN91" s="4">
        <v>509893.9289</v>
      </c>
      <c r="AO91" s="4">
        <v>7989161.7631999999</v>
      </c>
      <c r="AP91" s="4">
        <v>364.11991499999999</v>
      </c>
      <c r="AQ91" s="17"/>
      <c r="AR91" s="17" t="s">
        <v>73</v>
      </c>
    </row>
    <row r="92" spans="1:44" s="16" customFormat="1" hidden="1" x14ac:dyDescent="0.35">
      <c r="B92" s="13" t="s">
        <v>25</v>
      </c>
      <c r="C92" s="13" t="s">
        <v>10</v>
      </c>
      <c r="D92" s="13" t="s">
        <v>4</v>
      </c>
      <c r="E92" s="13" t="s">
        <v>54</v>
      </c>
      <c r="F92" s="14"/>
      <c r="G92" s="14">
        <v>88923.526847000001</v>
      </c>
      <c r="H92" s="14">
        <f>G92+12</f>
        <v>88935.526847000001</v>
      </c>
      <c r="I92" s="14">
        <f>G92+J92/2</f>
        <v>88929.526847000001</v>
      </c>
      <c r="J92" s="14">
        <f>H92-G92</f>
        <v>12</v>
      </c>
      <c r="K92" s="14"/>
      <c r="L92" s="14"/>
      <c r="M92" s="14"/>
      <c r="N92" s="14"/>
      <c r="O92" s="13"/>
      <c r="P92" s="3"/>
      <c r="Q92" s="3"/>
      <c r="R92" s="3"/>
      <c r="S92" s="13"/>
      <c r="T92" s="13" t="s">
        <v>78</v>
      </c>
      <c r="U92" s="3"/>
      <c r="V92" s="3"/>
      <c r="W92" s="3"/>
      <c r="X92" s="3"/>
      <c r="Y92" s="4">
        <v>0.3</v>
      </c>
      <c r="Z92" s="3"/>
      <c r="AA92" s="3"/>
      <c r="AB92" s="3"/>
      <c r="AC92" s="4">
        <v>3</v>
      </c>
      <c r="AD92" s="4" t="s">
        <v>32</v>
      </c>
      <c r="AE92" s="4" t="s">
        <v>32</v>
      </c>
      <c r="AF92" s="4" t="s">
        <v>37</v>
      </c>
      <c r="AG92" s="4">
        <v>0</v>
      </c>
      <c r="AH92" s="3" t="s">
        <v>34</v>
      </c>
      <c r="AI92" s="13" t="s">
        <v>35</v>
      </c>
      <c r="AJ92" s="3"/>
      <c r="AK92" s="3"/>
      <c r="AL92" s="3"/>
      <c r="AM92" s="3"/>
      <c r="AN92" s="4">
        <v>509892.37</v>
      </c>
      <c r="AO92" s="4">
        <v>7988584.0703999996</v>
      </c>
      <c r="AP92" s="4">
        <v>362.45518499999997</v>
      </c>
      <c r="AQ92" s="17"/>
      <c r="AR92" s="17" t="s">
        <v>73</v>
      </c>
    </row>
    <row r="93" spans="1:44" s="16" customFormat="1" hidden="1" x14ac:dyDescent="0.35">
      <c r="B93" s="13" t="s">
        <v>25</v>
      </c>
      <c r="C93" s="13" t="s">
        <v>10</v>
      </c>
      <c r="D93" s="13" t="s">
        <v>4</v>
      </c>
      <c r="E93" s="13" t="s">
        <v>54</v>
      </c>
      <c r="F93" s="14"/>
      <c r="G93" s="14">
        <v>88949.163423000005</v>
      </c>
      <c r="H93" s="14">
        <f>G93+12</f>
        <v>88961.163423000005</v>
      </c>
      <c r="I93" s="14">
        <f>G93+J93/2</f>
        <v>88955.163423000005</v>
      </c>
      <c r="J93" s="14">
        <f>H93-G93</f>
        <v>12</v>
      </c>
      <c r="K93" s="14"/>
      <c r="L93" s="14"/>
      <c r="M93" s="14"/>
      <c r="N93" s="14"/>
      <c r="O93" s="13"/>
      <c r="P93" s="3"/>
      <c r="Q93" s="3"/>
      <c r="R93" s="3"/>
      <c r="S93" s="13"/>
      <c r="T93" s="13" t="s">
        <v>78</v>
      </c>
      <c r="U93" s="3"/>
      <c r="V93" s="3"/>
      <c r="W93" s="3"/>
      <c r="X93" s="3"/>
      <c r="Y93" s="4">
        <v>0.4</v>
      </c>
      <c r="Z93" s="3"/>
      <c r="AA93" s="3"/>
      <c r="AB93" s="3"/>
      <c r="AC93" s="4">
        <v>6</v>
      </c>
      <c r="AD93" s="4" t="s">
        <v>32</v>
      </c>
      <c r="AE93" s="4" t="s">
        <v>36</v>
      </c>
      <c r="AF93" s="4" t="s">
        <v>37</v>
      </c>
      <c r="AG93" s="4">
        <v>0</v>
      </c>
      <c r="AH93" s="3" t="s">
        <v>34</v>
      </c>
      <c r="AI93" s="13" t="s">
        <v>35</v>
      </c>
      <c r="AJ93" s="3"/>
      <c r="AK93" s="3"/>
      <c r="AL93" s="3"/>
      <c r="AM93" s="3"/>
      <c r="AN93" s="4">
        <v>509886.5379</v>
      </c>
      <c r="AO93" s="4">
        <v>7988559.4283999996</v>
      </c>
      <c r="AP93" s="4">
        <v>342.834585</v>
      </c>
      <c r="AQ93" s="17"/>
      <c r="AR93" s="17" t="s">
        <v>73</v>
      </c>
    </row>
    <row r="94" spans="1:44" s="32" customFormat="1" ht="25" customHeight="1" x14ac:dyDescent="0.35">
      <c r="A94" s="38" t="s">
        <v>94</v>
      </c>
      <c r="B94" s="38" t="s">
        <v>51</v>
      </c>
      <c r="C94" s="38" t="s">
        <v>10</v>
      </c>
      <c r="D94" s="38" t="s">
        <v>8</v>
      </c>
      <c r="E94" s="38" t="s">
        <v>55</v>
      </c>
      <c r="F94" s="40">
        <v>135413.43100000001</v>
      </c>
      <c r="G94" s="40">
        <v>89103.725925000006</v>
      </c>
      <c r="H94" s="40">
        <v>89115.725925000006</v>
      </c>
      <c r="I94" s="40">
        <v>89109.725925000006</v>
      </c>
      <c r="J94" s="48">
        <v>36</v>
      </c>
      <c r="K94" s="27">
        <v>36</v>
      </c>
      <c r="L94" s="27">
        <v>89091.725925000006</v>
      </c>
      <c r="M94" s="27">
        <v>89127.725925000006</v>
      </c>
      <c r="N94" s="40"/>
      <c r="O94" s="38"/>
      <c r="P94" s="3"/>
      <c r="Q94" s="3"/>
      <c r="R94" s="3"/>
      <c r="S94" s="38" t="s">
        <v>90</v>
      </c>
      <c r="T94" s="22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8"/>
      <c r="AJ94" s="3">
        <v>3</v>
      </c>
      <c r="AK94" s="3">
        <v>5</v>
      </c>
      <c r="AL94" s="3">
        <v>1</v>
      </c>
      <c r="AM94" s="3">
        <v>1250</v>
      </c>
      <c r="AN94" s="4">
        <v>509852.26370000001</v>
      </c>
      <c r="AO94" s="4">
        <v>7988402.7155999998</v>
      </c>
      <c r="AP94" s="4">
        <v>363.477555</v>
      </c>
      <c r="AQ94" s="38"/>
      <c r="AR94" s="38" t="s">
        <v>73</v>
      </c>
    </row>
    <row r="95" spans="1:44" s="32" customFormat="1" ht="25" customHeight="1" x14ac:dyDescent="0.35">
      <c r="A95" s="33" t="s">
        <v>94</v>
      </c>
      <c r="B95" s="34" t="s">
        <v>51</v>
      </c>
      <c r="C95" s="34" t="s">
        <v>10</v>
      </c>
      <c r="D95" s="34" t="s">
        <v>8</v>
      </c>
      <c r="E95" s="34" t="s">
        <v>55</v>
      </c>
      <c r="F95" s="36">
        <v>135173.91500000001</v>
      </c>
      <c r="G95" s="36">
        <v>89343.860847000004</v>
      </c>
      <c r="H95" s="36">
        <v>89355.860847000004</v>
      </c>
      <c r="I95" s="36">
        <v>89349.860847000004</v>
      </c>
      <c r="J95" s="62">
        <v>47</v>
      </c>
      <c r="K95" s="76">
        <v>47.303918999998132</v>
      </c>
      <c r="L95" s="77">
        <v>89331.860847000004</v>
      </c>
      <c r="M95" s="77">
        <v>89379.164766000002</v>
      </c>
      <c r="N95" s="36"/>
      <c r="O95" s="34"/>
      <c r="P95" s="3"/>
      <c r="Q95" s="3"/>
      <c r="R95" s="3"/>
      <c r="S95" s="34" t="s">
        <v>89</v>
      </c>
      <c r="T95" s="21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4"/>
      <c r="AJ95" s="3">
        <v>3</v>
      </c>
      <c r="AK95" s="3">
        <v>4</v>
      </c>
      <c r="AL95" s="3">
        <v>1</v>
      </c>
      <c r="AM95" s="3">
        <v>1142</v>
      </c>
      <c r="AN95" s="4">
        <v>509800.48349999997</v>
      </c>
      <c r="AO95" s="4">
        <v>7988168.3929000003</v>
      </c>
      <c r="AP95" s="4">
        <v>364.05282499999998</v>
      </c>
      <c r="AQ95" s="34"/>
      <c r="AR95" s="34" t="s">
        <v>73</v>
      </c>
    </row>
    <row r="96" spans="1:44" s="32" customFormat="1" ht="25" customHeight="1" x14ac:dyDescent="0.35">
      <c r="A96" s="33" t="s">
        <v>94</v>
      </c>
      <c r="B96" s="34" t="s">
        <v>51</v>
      </c>
      <c r="C96" s="34" t="s">
        <v>10</v>
      </c>
      <c r="D96" s="34" t="s">
        <v>8</v>
      </c>
      <c r="E96" s="34" t="s">
        <v>55</v>
      </c>
      <c r="F96" s="36">
        <v>135168.82199999999</v>
      </c>
      <c r="G96" s="36">
        <v>89359.178518000001</v>
      </c>
      <c r="H96" s="36">
        <v>89371.178518000001</v>
      </c>
      <c r="I96" s="36">
        <v>89365.178518000001</v>
      </c>
      <c r="J96" s="63"/>
      <c r="K96" s="76"/>
      <c r="L96" s="77"/>
      <c r="M96" s="77"/>
      <c r="N96" s="36"/>
      <c r="O96" s="34"/>
      <c r="P96" s="3"/>
      <c r="Q96" s="3"/>
      <c r="R96" s="3"/>
      <c r="S96" s="34" t="s">
        <v>89</v>
      </c>
      <c r="T96" s="21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4"/>
      <c r="AJ96" s="3">
        <v>3</v>
      </c>
      <c r="AK96" s="3">
        <v>4</v>
      </c>
      <c r="AL96" s="3">
        <v>1</v>
      </c>
      <c r="AM96" s="3">
        <v>1142</v>
      </c>
      <c r="AN96" s="4">
        <v>509797.13010000001</v>
      </c>
      <c r="AO96" s="4">
        <v>7988153.4403999997</v>
      </c>
      <c r="AP96" s="4">
        <v>364.54859499999998</v>
      </c>
      <c r="AQ96" s="34"/>
      <c r="AR96" s="34" t="s">
        <v>73</v>
      </c>
    </row>
    <row r="97" spans="1:44" s="32" customFormat="1" ht="25" customHeight="1" x14ac:dyDescent="0.35">
      <c r="A97" s="33" t="s">
        <v>94</v>
      </c>
      <c r="B97" s="34" t="s">
        <v>51</v>
      </c>
      <c r="C97" s="34" t="s">
        <v>10</v>
      </c>
      <c r="D97" s="34" t="s">
        <v>8</v>
      </c>
      <c r="E97" s="34" t="s">
        <v>55</v>
      </c>
      <c r="F97" s="36">
        <v>135164.57500000001</v>
      </c>
      <c r="G97" s="36">
        <f>I97</f>
        <v>89367.164766000002</v>
      </c>
      <c r="H97" s="36"/>
      <c r="I97" s="36">
        <v>89367.164766000002</v>
      </c>
      <c r="J97" s="64"/>
      <c r="K97" s="76"/>
      <c r="L97" s="77"/>
      <c r="M97" s="77"/>
      <c r="N97" s="36"/>
      <c r="O97" s="34"/>
      <c r="P97" s="3"/>
      <c r="Q97" s="3"/>
      <c r="R97" s="3"/>
      <c r="S97" s="34" t="s">
        <v>88</v>
      </c>
      <c r="T97" s="21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4"/>
      <c r="AJ97" s="3">
        <v>3</v>
      </c>
      <c r="AK97" s="3">
        <v>4</v>
      </c>
      <c r="AL97" s="3">
        <v>1</v>
      </c>
      <c r="AM97" s="3">
        <v>1149</v>
      </c>
      <c r="AN97" s="4">
        <v>509796.71049999999</v>
      </c>
      <c r="AO97" s="4">
        <v>7988151.5031000003</v>
      </c>
      <c r="AP97" s="4">
        <v>364.61661500000002</v>
      </c>
      <c r="AQ97" s="34" t="s">
        <v>70</v>
      </c>
      <c r="AR97" s="34" t="s">
        <v>73</v>
      </c>
    </row>
    <row r="98" spans="1:44" s="32" customFormat="1" ht="25" customHeight="1" x14ac:dyDescent="0.35">
      <c r="A98" s="38" t="s">
        <v>94</v>
      </c>
      <c r="B98" s="38" t="s">
        <v>65</v>
      </c>
      <c r="C98" s="38" t="s">
        <v>10</v>
      </c>
      <c r="D98" s="38" t="s">
        <v>8</v>
      </c>
      <c r="E98" s="39" t="s">
        <v>56</v>
      </c>
      <c r="F98" s="40">
        <v>134739.83100000001</v>
      </c>
      <c r="G98" s="40">
        <v>89790.224824000004</v>
      </c>
      <c r="H98" s="40">
        <v>89802.224824000004</v>
      </c>
      <c r="I98" s="40">
        <v>89796.224824000004</v>
      </c>
      <c r="J98" s="48">
        <v>36</v>
      </c>
      <c r="K98" s="27">
        <v>36</v>
      </c>
      <c r="L98" s="27">
        <v>89778.224824000004</v>
      </c>
      <c r="M98" s="27">
        <v>89814.224824000004</v>
      </c>
      <c r="N98" s="40">
        <v>1</v>
      </c>
      <c r="O98" s="38"/>
      <c r="P98" s="3"/>
      <c r="Q98" s="3"/>
      <c r="R98" s="3"/>
      <c r="S98" s="38"/>
      <c r="T98" s="38" t="s">
        <v>64</v>
      </c>
      <c r="U98" s="3"/>
      <c r="V98" s="5">
        <v>0.26805555555555555</v>
      </c>
      <c r="W98" s="3"/>
      <c r="X98" s="3"/>
      <c r="Y98" s="3">
        <v>23</v>
      </c>
      <c r="Z98" s="3">
        <v>8.36</v>
      </c>
      <c r="AA98" s="3">
        <v>17.04</v>
      </c>
      <c r="AB98" s="3">
        <v>0.91</v>
      </c>
      <c r="AC98" s="3"/>
      <c r="AD98" s="3"/>
      <c r="AE98" s="3"/>
      <c r="AF98" s="3"/>
      <c r="AG98" s="4"/>
      <c r="AH98" s="3"/>
      <c r="AI98" s="38"/>
      <c r="AJ98" s="3"/>
      <c r="AK98" s="3"/>
      <c r="AL98" s="3"/>
      <c r="AM98" s="3"/>
      <c r="AN98" s="4">
        <v>509701.29499999998</v>
      </c>
      <c r="AO98" s="4">
        <v>7987733.4069999997</v>
      </c>
      <c r="AP98" s="4">
        <v>367.78800000000001</v>
      </c>
      <c r="AQ98" s="38"/>
      <c r="AR98" s="38" t="s">
        <v>74</v>
      </c>
    </row>
    <row r="99" spans="1:44" s="16" customFormat="1" hidden="1" x14ac:dyDescent="0.35">
      <c r="B99" s="13" t="s">
        <v>25</v>
      </c>
      <c r="C99" s="13" t="s">
        <v>10</v>
      </c>
      <c r="D99" s="13" t="s">
        <v>8</v>
      </c>
      <c r="E99" s="13" t="s">
        <v>54</v>
      </c>
      <c r="F99" s="14"/>
      <c r="G99" s="14">
        <f>90059.219848-3</f>
        <v>90056.219847999993</v>
      </c>
      <c r="H99" s="14">
        <f>G99+12</f>
        <v>90068.219847999993</v>
      </c>
      <c r="I99" s="14">
        <f>G99+J99/2</f>
        <v>90062.219847999993</v>
      </c>
      <c r="J99" s="14">
        <f>H99-G99</f>
        <v>12</v>
      </c>
      <c r="K99" s="14"/>
      <c r="L99" s="14"/>
      <c r="M99" s="14"/>
      <c r="N99" s="14"/>
      <c r="O99" s="13"/>
      <c r="P99" s="3"/>
      <c r="Q99" s="3"/>
      <c r="R99" s="3"/>
      <c r="S99" s="13"/>
      <c r="T99" s="13" t="s">
        <v>78</v>
      </c>
      <c r="U99" s="3"/>
      <c r="V99" s="3"/>
      <c r="W99" s="3"/>
      <c r="X99" s="3"/>
      <c r="Y99" s="4">
        <v>2</v>
      </c>
      <c r="Z99" s="3"/>
      <c r="AA99" s="3"/>
      <c r="AB99" s="3"/>
      <c r="AC99" s="4">
        <v>32.269775000000003</v>
      </c>
      <c r="AD99" s="4" t="s">
        <v>32</v>
      </c>
      <c r="AE99" s="4" t="s">
        <v>36</v>
      </c>
      <c r="AF99" s="4" t="s">
        <v>37</v>
      </c>
      <c r="AG99" s="4">
        <v>0</v>
      </c>
      <c r="AH99" s="3" t="s">
        <v>34</v>
      </c>
      <c r="AI99" s="13" t="s">
        <v>35</v>
      </c>
      <c r="AJ99" s="3"/>
      <c r="AK99" s="3"/>
      <c r="AL99" s="3"/>
      <c r="AM99" s="3"/>
      <c r="AN99" s="4">
        <v>509645.48220000003</v>
      </c>
      <c r="AO99" s="4">
        <v>7987476.8487999998</v>
      </c>
      <c r="AP99" s="4">
        <v>367.227735</v>
      </c>
      <c r="AQ99" s="17"/>
      <c r="AR99" s="17" t="s">
        <v>73</v>
      </c>
    </row>
    <row r="100" spans="1:44" s="16" customFormat="1" hidden="1" x14ac:dyDescent="0.35">
      <c r="B100" s="13" t="s">
        <v>25</v>
      </c>
      <c r="C100" s="13" t="s">
        <v>10</v>
      </c>
      <c r="D100" s="13" t="s">
        <v>8</v>
      </c>
      <c r="E100" s="13" t="s">
        <v>54</v>
      </c>
      <c r="F100" s="14"/>
      <c r="G100" s="14">
        <v>90244.002246999997</v>
      </c>
      <c r="H100" s="14">
        <v>90342.307675724907</v>
      </c>
      <c r="I100" s="14"/>
      <c r="J100" s="14">
        <f>H100-G100</f>
        <v>98.305428724910598</v>
      </c>
      <c r="K100" s="14"/>
      <c r="L100" s="14"/>
      <c r="M100" s="14"/>
      <c r="N100" s="14"/>
      <c r="O100" s="13"/>
      <c r="P100" s="3"/>
      <c r="Q100" s="3"/>
      <c r="R100" s="3"/>
      <c r="S100" s="13"/>
      <c r="T100" s="13" t="s">
        <v>78</v>
      </c>
      <c r="U100" s="3"/>
      <c r="V100" s="3"/>
      <c r="W100" s="3"/>
      <c r="X100" s="3"/>
      <c r="Y100" s="4">
        <v>2.1800000000000002</v>
      </c>
      <c r="Z100" s="3"/>
      <c r="AA100" s="3"/>
      <c r="AB100" s="3"/>
      <c r="AC100" s="4">
        <v>7.4338240000000004</v>
      </c>
      <c r="AD100" s="4" t="s">
        <v>32</v>
      </c>
      <c r="AE100" s="4" t="s">
        <v>32</v>
      </c>
      <c r="AF100" s="4" t="s">
        <v>33</v>
      </c>
      <c r="AG100" s="4">
        <v>20.028860999999999</v>
      </c>
      <c r="AH100" s="3" t="s">
        <v>34</v>
      </c>
      <c r="AI100" s="13" t="s">
        <v>35</v>
      </c>
      <c r="AJ100" s="3"/>
      <c r="AK100" s="3"/>
      <c r="AL100" s="3"/>
      <c r="AM100" s="3"/>
      <c r="AN100" s="4">
        <v>509603.40870000003</v>
      </c>
      <c r="AO100" s="4">
        <v>7987297.1023000004</v>
      </c>
      <c r="AP100" s="4">
        <v>344.22231499999998</v>
      </c>
      <c r="AQ100" s="17"/>
      <c r="AR100" s="17" t="s">
        <v>73</v>
      </c>
    </row>
    <row r="101" spans="1:44" s="32" customFormat="1" ht="25" customHeight="1" x14ac:dyDescent="0.35">
      <c r="A101" s="33" t="s">
        <v>94</v>
      </c>
      <c r="B101" s="34" t="s">
        <v>51</v>
      </c>
      <c r="C101" s="34" t="s">
        <v>10</v>
      </c>
      <c r="D101" s="34" t="s">
        <v>8</v>
      </c>
      <c r="E101" s="34" t="s">
        <v>67</v>
      </c>
      <c r="F101" s="36">
        <v>130349.912</v>
      </c>
      <c r="G101" s="36">
        <v>94172.531873</v>
      </c>
      <c r="H101" s="36">
        <v>94184.531873</v>
      </c>
      <c r="I101" s="36">
        <v>94178.531873</v>
      </c>
      <c r="J101" s="49">
        <v>36</v>
      </c>
      <c r="K101" s="26">
        <v>36</v>
      </c>
      <c r="L101" s="26">
        <v>94160.531873</v>
      </c>
      <c r="M101" s="26">
        <v>94196.531873</v>
      </c>
      <c r="N101" s="36"/>
      <c r="O101" s="34"/>
      <c r="P101" s="3"/>
      <c r="Q101" s="3"/>
      <c r="R101" s="3"/>
      <c r="S101" s="34" t="s">
        <v>87</v>
      </c>
      <c r="T101" s="21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4"/>
      <c r="AJ101" s="3">
        <v>3</v>
      </c>
      <c r="AK101" s="3">
        <v>1</v>
      </c>
      <c r="AL101" s="3" t="s">
        <v>48</v>
      </c>
      <c r="AM101" s="3">
        <v>490</v>
      </c>
      <c r="AN101" s="4">
        <v>508759.53649999999</v>
      </c>
      <c r="AO101" s="4">
        <v>7983456.5313999997</v>
      </c>
      <c r="AP101" s="4">
        <v>379.181195</v>
      </c>
      <c r="AQ101" s="34"/>
      <c r="AR101" s="34" t="s">
        <v>73</v>
      </c>
    </row>
    <row r="102" spans="1:44" s="32" customFormat="1" ht="25" customHeight="1" x14ac:dyDescent="0.35">
      <c r="A102" s="38" t="s">
        <v>94</v>
      </c>
      <c r="B102" s="38" t="s">
        <v>51</v>
      </c>
      <c r="C102" s="38" t="s">
        <v>10</v>
      </c>
      <c r="D102" s="38" t="s">
        <v>8</v>
      </c>
      <c r="E102" s="38" t="s">
        <v>55</v>
      </c>
      <c r="F102" s="40">
        <v>129367.76</v>
      </c>
      <c r="G102" s="40">
        <v>95152.366376000005</v>
      </c>
      <c r="H102" s="40">
        <v>95164.366376000005</v>
      </c>
      <c r="I102" s="40">
        <v>95158.366376000005</v>
      </c>
      <c r="J102" s="60">
        <v>81</v>
      </c>
      <c r="K102" s="78">
        <v>81.113623999990523</v>
      </c>
      <c r="L102" s="80">
        <v>95140.366376000005</v>
      </c>
      <c r="M102" s="80">
        <v>95221.48</v>
      </c>
      <c r="N102" s="40"/>
      <c r="O102" s="38"/>
      <c r="P102" s="3"/>
      <c r="Q102" s="3"/>
      <c r="R102" s="3"/>
      <c r="S102" s="38" t="s">
        <v>86</v>
      </c>
      <c r="T102" s="2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8"/>
      <c r="AJ102" s="3">
        <v>3</v>
      </c>
      <c r="AK102" s="3">
        <v>5</v>
      </c>
      <c r="AL102" s="3" t="s">
        <v>48</v>
      </c>
      <c r="AM102" s="3">
        <v>1150</v>
      </c>
      <c r="AN102" s="4">
        <v>508549.29379999998</v>
      </c>
      <c r="AO102" s="4">
        <v>7982500.0434999997</v>
      </c>
      <c r="AP102" s="4">
        <v>391.70299499999999</v>
      </c>
      <c r="AQ102" s="38"/>
      <c r="AR102" s="38" t="s">
        <v>73</v>
      </c>
    </row>
    <row r="103" spans="1:44" s="32" customFormat="1" ht="25" customHeight="1" x14ac:dyDescent="0.35">
      <c r="A103" s="38" t="s">
        <v>94</v>
      </c>
      <c r="B103" s="38" t="s">
        <v>51</v>
      </c>
      <c r="C103" s="38" t="s">
        <v>10</v>
      </c>
      <c r="D103" s="38" t="s">
        <v>8</v>
      </c>
      <c r="E103" s="38" t="s">
        <v>55</v>
      </c>
      <c r="F103" s="40">
        <v>129322.314</v>
      </c>
      <c r="G103" s="40">
        <v>95197.48</v>
      </c>
      <c r="H103" s="40">
        <v>95209.48</v>
      </c>
      <c r="I103" s="40">
        <v>95203.48</v>
      </c>
      <c r="J103" s="61"/>
      <c r="K103" s="79"/>
      <c r="L103" s="81"/>
      <c r="M103" s="81"/>
      <c r="N103" s="40"/>
      <c r="O103" s="38"/>
      <c r="P103" s="3"/>
      <c r="Q103" s="3"/>
      <c r="R103" s="3"/>
      <c r="S103" s="38" t="s">
        <v>85</v>
      </c>
      <c r="T103" s="2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8"/>
      <c r="AJ103" s="3">
        <v>3</v>
      </c>
      <c r="AK103" s="3">
        <v>5</v>
      </c>
      <c r="AL103" s="3" t="s">
        <v>48</v>
      </c>
      <c r="AM103" s="3">
        <v>1540</v>
      </c>
      <c r="AN103" s="4">
        <v>508539.32299999997</v>
      </c>
      <c r="AO103" s="4">
        <v>7982455.9479999999</v>
      </c>
      <c r="AP103" s="4">
        <v>391.45599499999997</v>
      </c>
      <c r="AQ103" s="38"/>
      <c r="AR103" s="38" t="s">
        <v>73</v>
      </c>
    </row>
    <row r="104" spans="1:44" s="32" customFormat="1" ht="25" customHeight="1" x14ac:dyDescent="0.35">
      <c r="A104" s="33" t="s">
        <v>94</v>
      </c>
      <c r="B104" s="34" t="s">
        <v>65</v>
      </c>
      <c r="C104" s="34" t="s">
        <v>10</v>
      </c>
      <c r="D104" s="34" t="s">
        <v>8</v>
      </c>
      <c r="E104" s="35" t="s">
        <v>56</v>
      </c>
      <c r="F104" s="36">
        <v>125417.641</v>
      </c>
      <c r="G104" s="36">
        <v>99117.706166999997</v>
      </c>
      <c r="H104" s="36">
        <v>99129.706166999997</v>
      </c>
      <c r="I104" s="36">
        <v>99123.706166999997</v>
      </c>
      <c r="J104" s="49">
        <v>36</v>
      </c>
      <c r="K104" s="26">
        <v>36</v>
      </c>
      <c r="L104" s="26">
        <v>99105.706166999997</v>
      </c>
      <c r="M104" s="26">
        <v>99141.706166999997</v>
      </c>
      <c r="N104" s="36">
        <v>1</v>
      </c>
      <c r="O104" s="34"/>
      <c r="P104" s="3"/>
      <c r="Q104" s="3"/>
      <c r="R104" s="3"/>
      <c r="S104" s="34"/>
      <c r="T104" s="34" t="s">
        <v>64</v>
      </c>
      <c r="U104" s="3"/>
      <c r="V104" s="5">
        <v>0.23055555555555554</v>
      </c>
      <c r="W104" s="3"/>
      <c r="X104" s="3"/>
      <c r="Y104" s="3">
        <v>21</v>
      </c>
      <c r="Z104" s="3">
        <v>8.1199999999999992</v>
      </c>
      <c r="AA104" s="3">
        <v>15.08</v>
      </c>
      <c r="AB104" s="3">
        <v>0.91</v>
      </c>
      <c r="AC104" s="3"/>
      <c r="AD104" s="3"/>
      <c r="AE104" s="3"/>
      <c r="AF104" s="3"/>
      <c r="AG104" s="4"/>
      <c r="AH104" s="3"/>
      <c r="AI104" s="34"/>
      <c r="AJ104" s="3"/>
      <c r="AK104" s="3"/>
      <c r="AL104" s="3"/>
      <c r="AM104" s="3"/>
      <c r="AN104" s="4">
        <v>507558.79100000003</v>
      </c>
      <c r="AO104" s="4">
        <v>7978663.7010000004</v>
      </c>
      <c r="AP104" s="4">
        <v>377.654</v>
      </c>
      <c r="AQ104" s="34"/>
      <c r="AR104" s="34" t="s">
        <v>74</v>
      </c>
    </row>
    <row r="105" spans="1:44" s="32" customFormat="1" ht="25" customHeight="1" x14ac:dyDescent="0.35">
      <c r="A105" s="42"/>
      <c r="B105" s="43" t="s">
        <v>24</v>
      </c>
      <c r="C105" s="43" t="s">
        <v>10</v>
      </c>
      <c r="D105" s="43" t="s">
        <v>8</v>
      </c>
      <c r="E105" s="43" t="s">
        <v>54</v>
      </c>
      <c r="F105" s="44"/>
      <c r="G105" s="44">
        <v>99703.65</v>
      </c>
      <c r="H105" s="44">
        <v>99715.570380000005</v>
      </c>
      <c r="I105" s="44"/>
      <c r="J105" s="56">
        <v>11.92038</v>
      </c>
      <c r="K105" s="28"/>
      <c r="L105" s="28"/>
      <c r="M105" s="28"/>
      <c r="N105" s="44"/>
      <c r="O105" s="43" t="s">
        <v>7</v>
      </c>
      <c r="P105" s="3" t="s">
        <v>5</v>
      </c>
      <c r="Q105" s="3"/>
      <c r="R105" s="3"/>
      <c r="S105" s="43"/>
      <c r="T105" s="43" t="s">
        <v>7</v>
      </c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43"/>
      <c r="AJ105" s="3"/>
      <c r="AK105" s="3"/>
      <c r="AL105" s="3"/>
      <c r="AM105" s="3"/>
      <c r="AN105" s="4">
        <v>507414.99900000001</v>
      </c>
      <c r="AO105" s="4">
        <v>7978102.2089999998</v>
      </c>
      <c r="AP105" s="4">
        <v>379.40099500000002</v>
      </c>
      <c r="AQ105" s="42"/>
      <c r="AR105" s="42" t="s">
        <v>73</v>
      </c>
    </row>
    <row r="106" spans="1:44" s="32" customFormat="1" ht="25" customHeight="1" x14ac:dyDescent="0.35">
      <c r="A106" s="42"/>
      <c r="B106" s="43" t="s">
        <v>24</v>
      </c>
      <c r="C106" s="43" t="s">
        <v>10</v>
      </c>
      <c r="D106" s="43" t="s">
        <v>8</v>
      </c>
      <c r="E106" s="43" t="s">
        <v>54</v>
      </c>
      <c r="F106" s="44"/>
      <c r="G106" s="44">
        <v>99739.617740000002</v>
      </c>
      <c r="H106" s="44">
        <v>99751.689419999995</v>
      </c>
      <c r="I106" s="44"/>
      <c r="J106" s="56">
        <v>12.071680000000001</v>
      </c>
      <c r="K106" s="28"/>
      <c r="L106" s="28"/>
      <c r="M106" s="28"/>
      <c r="N106" s="44"/>
      <c r="O106" s="43" t="s">
        <v>7</v>
      </c>
      <c r="P106" s="3" t="s">
        <v>5</v>
      </c>
      <c r="Q106" s="3"/>
      <c r="R106" s="3"/>
      <c r="S106" s="43"/>
      <c r="T106" s="43" t="s">
        <v>7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43"/>
      <c r="AJ106" s="3"/>
      <c r="AK106" s="3"/>
      <c r="AL106" s="3"/>
      <c r="AM106" s="3"/>
      <c r="AN106" s="4">
        <v>507406.11200000002</v>
      </c>
      <c r="AO106" s="4">
        <v>7978067.3679</v>
      </c>
      <c r="AP106" s="4">
        <v>379.40799500000003</v>
      </c>
      <c r="AQ106" s="42"/>
      <c r="AR106" s="42" t="s">
        <v>73</v>
      </c>
    </row>
    <row r="107" spans="1:44" s="32" customFormat="1" ht="25" customHeight="1" x14ac:dyDescent="0.35">
      <c r="A107" s="42"/>
      <c r="B107" s="43" t="s">
        <v>24</v>
      </c>
      <c r="C107" s="43" t="s">
        <v>10</v>
      </c>
      <c r="D107" s="43" t="s">
        <v>8</v>
      </c>
      <c r="E107" s="43" t="s">
        <v>54</v>
      </c>
      <c r="F107" s="44"/>
      <c r="G107" s="44">
        <v>99835.522469999996</v>
      </c>
      <c r="H107" s="44">
        <v>99847.274179999993</v>
      </c>
      <c r="I107" s="44"/>
      <c r="J107" s="56">
        <v>11.751709999999999</v>
      </c>
      <c r="K107" s="28"/>
      <c r="L107" s="28"/>
      <c r="M107" s="28"/>
      <c r="N107" s="44"/>
      <c r="O107" s="43" t="s">
        <v>7</v>
      </c>
      <c r="P107" s="3" t="s">
        <v>5</v>
      </c>
      <c r="Q107" s="3"/>
      <c r="R107" s="3"/>
      <c r="S107" s="43"/>
      <c r="T107" s="43" t="s">
        <v>7</v>
      </c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43"/>
      <c r="AJ107" s="3"/>
      <c r="AK107" s="3"/>
      <c r="AL107" s="3"/>
      <c r="AM107" s="3"/>
      <c r="AN107" s="4">
        <v>507382.38640000002</v>
      </c>
      <c r="AO107" s="4">
        <v>7977974.5105999997</v>
      </c>
      <c r="AP107" s="4">
        <v>379.437995</v>
      </c>
      <c r="AQ107" s="42"/>
      <c r="AR107" s="42" t="s">
        <v>73</v>
      </c>
    </row>
    <row r="108" spans="1:44" s="32" customFormat="1" ht="25" customHeight="1" x14ac:dyDescent="0.35">
      <c r="A108" s="42"/>
      <c r="B108" s="43" t="s">
        <v>24</v>
      </c>
      <c r="C108" s="43" t="s">
        <v>10</v>
      </c>
      <c r="D108" s="43" t="s">
        <v>8</v>
      </c>
      <c r="E108" s="43" t="s">
        <v>54</v>
      </c>
      <c r="F108" s="44"/>
      <c r="G108" s="44">
        <v>99906.552830000001</v>
      </c>
      <c r="H108" s="44">
        <v>99918.41317</v>
      </c>
      <c r="I108" s="44"/>
      <c r="J108" s="56">
        <v>11.860340000000001</v>
      </c>
      <c r="K108" s="28"/>
      <c r="L108" s="28"/>
      <c r="M108" s="28"/>
      <c r="N108" s="44"/>
      <c r="O108" s="43" t="s">
        <v>7</v>
      </c>
      <c r="P108" s="3" t="s">
        <v>5</v>
      </c>
      <c r="Q108" s="3"/>
      <c r="R108" s="3"/>
      <c r="S108" s="43"/>
      <c r="T108" s="43" t="s">
        <v>7</v>
      </c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43"/>
      <c r="AJ108" s="3"/>
      <c r="AK108" s="3"/>
      <c r="AL108" s="3"/>
      <c r="AM108" s="3"/>
      <c r="AN108" s="4">
        <v>507364.74080000003</v>
      </c>
      <c r="AO108" s="4">
        <v>7977905.7385999998</v>
      </c>
      <c r="AP108" s="4">
        <v>379.75207499999999</v>
      </c>
      <c r="AQ108" s="42"/>
      <c r="AR108" s="42" t="s">
        <v>73</v>
      </c>
    </row>
    <row r="109" spans="1:44" s="32" customFormat="1" ht="25" customHeight="1" x14ac:dyDescent="0.35">
      <c r="A109" s="42"/>
      <c r="B109" s="43" t="s">
        <v>24</v>
      </c>
      <c r="C109" s="43" t="s">
        <v>10</v>
      </c>
      <c r="D109" s="43" t="s">
        <v>8</v>
      </c>
      <c r="E109" s="43" t="s">
        <v>54</v>
      </c>
      <c r="F109" s="44"/>
      <c r="G109" s="44">
        <v>100025.40420999999</v>
      </c>
      <c r="H109" s="44">
        <v>100037.4035</v>
      </c>
      <c r="I109" s="44"/>
      <c r="J109" s="56">
        <v>11.99929</v>
      </c>
      <c r="K109" s="28"/>
      <c r="L109" s="28"/>
      <c r="M109" s="28"/>
      <c r="N109" s="44"/>
      <c r="O109" s="43" t="s">
        <v>7</v>
      </c>
      <c r="P109" s="3" t="s">
        <v>5</v>
      </c>
      <c r="Q109" s="3"/>
      <c r="R109" s="3"/>
      <c r="S109" s="43"/>
      <c r="T109" s="43" t="s">
        <v>7</v>
      </c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43"/>
      <c r="AJ109" s="3"/>
      <c r="AK109" s="3"/>
      <c r="AL109" s="3"/>
      <c r="AM109" s="3"/>
      <c r="AN109" s="4">
        <v>507335.29800000001</v>
      </c>
      <c r="AO109" s="4">
        <v>7977790.6738999998</v>
      </c>
      <c r="AP109" s="4">
        <v>380.27499499999999</v>
      </c>
      <c r="AQ109" s="42"/>
      <c r="AR109" s="42" t="s">
        <v>73</v>
      </c>
    </row>
    <row r="110" spans="1:44" s="32" customFormat="1" ht="25" customHeight="1" x14ac:dyDescent="0.35">
      <c r="A110" s="42"/>
      <c r="B110" s="43" t="s">
        <v>24</v>
      </c>
      <c r="C110" s="43" t="s">
        <v>10</v>
      </c>
      <c r="D110" s="43" t="s">
        <v>8</v>
      </c>
      <c r="E110" s="43" t="s">
        <v>54</v>
      </c>
      <c r="F110" s="44"/>
      <c r="G110" s="44">
        <v>100285.96154</v>
      </c>
      <c r="H110" s="44">
        <v>100297.9823</v>
      </c>
      <c r="I110" s="44"/>
      <c r="J110" s="56">
        <v>12.020759999999999</v>
      </c>
      <c r="K110" s="28"/>
      <c r="L110" s="28"/>
      <c r="M110" s="28"/>
      <c r="N110" s="44"/>
      <c r="O110" s="43" t="s">
        <v>7</v>
      </c>
      <c r="P110" s="3" t="s">
        <v>5</v>
      </c>
      <c r="Q110" s="3"/>
      <c r="R110" s="3"/>
      <c r="S110" s="43"/>
      <c r="T110" s="43" t="s">
        <v>7</v>
      </c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43"/>
      <c r="AJ110" s="3"/>
      <c r="AK110" s="3"/>
      <c r="AL110" s="3"/>
      <c r="AM110" s="3"/>
      <c r="AN110" s="4">
        <v>507269.71659999999</v>
      </c>
      <c r="AO110" s="4">
        <v>7977538.6605000002</v>
      </c>
      <c r="AP110" s="4">
        <v>380.54199499999999</v>
      </c>
      <c r="AQ110" s="42"/>
      <c r="AR110" s="42" t="s">
        <v>73</v>
      </c>
    </row>
    <row r="111" spans="1:44" s="32" customFormat="1" ht="25" customHeight="1" x14ac:dyDescent="0.35">
      <c r="A111" s="42"/>
      <c r="B111" s="43" t="s">
        <v>24</v>
      </c>
      <c r="C111" s="43" t="s">
        <v>10</v>
      </c>
      <c r="D111" s="43" t="s">
        <v>8</v>
      </c>
      <c r="E111" s="43" t="s">
        <v>54</v>
      </c>
      <c r="F111" s="44"/>
      <c r="G111" s="44">
        <v>100655.89672999999</v>
      </c>
      <c r="H111" s="44">
        <v>100667.69626</v>
      </c>
      <c r="I111" s="44"/>
      <c r="J111" s="56">
        <v>11.799530000000001</v>
      </c>
      <c r="K111" s="28"/>
      <c r="L111" s="28"/>
      <c r="M111" s="28"/>
      <c r="N111" s="44"/>
      <c r="O111" s="43" t="s">
        <v>7</v>
      </c>
      <c r="P111" s="3" t="s">
        <v>5</v>
      </c>
      <c r="Q111" s="3"/>
      <c r="R111" s="3"/>
      <c r="S111" s="43"/>
      <c r="T111" s="43" t="s">
        <v>7</v>
      </c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43"/>
      <c r="AJ111" s="3"/>
      <c r="AK111" s="3"/>
      <c r="AL111" s="3"/>
      <c r="AM111" s="3"/>
      <c r="AN111" s="4">
        <v>507177.33630000002</v>
      </c>
      <c r="AO111" s="4">
        <v>7977180.8865</v>
      </c>
      <c r="AP111" s="4">
        <v>381.10099500000001</v>
      </c>
      <c r="AQ111" s="42"/>
      <c r="AR111" s="42" t="s">
        <v>73</v>
      </c>
    </row>
    <row r="112" spans="1:44" s="32" customFormat="1" ht="25" customHeight="1" x14ac:dyDescent="0.35">
      <c r="A112" s="42"/>
      <c r="B112" s="43" t="s">
        <v>24</v>
      </c>
      <c r="C112" s="43" t="s">
        <v>10</v>
      </c>
      <c r="D112" s="43" t="s">
        <v>8</v>
      </c>
      <c r="E112" s="43" t="s">
        <v>54</v>
      </c>
      <c r="F112" s="44"/>
      <c r="G112" s="44">
        <v>102409.42447</v>
      </c>
      <c r="H112" s="44">
        <v>102421.50174000001</v>
      </c>
      <c r="I112" s="44"/>
      <c r="J112" s="56">
        <v>12.07727</v>
      </c>
      <c r="K112" s="28"/>
      <c r="L112" s="28"/>
      <c r="M112" s="28"/>
      <c r="N112" s="44"/>
      <c r="O112" s="43" t="s">
        <v>7</v>
      </c>
      <c r="P112" s="3" t="s">
        <v>5</v>
      </c>
      <c r="Q112" s="3"/>
      <c r="R112" s="3"/>
      <c r="S112" s="43"/>
      <c r="T112" s="43" t="s">
        <v>7</v>
      </c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43"/>
      <c r="AJ112" s="3"/>
      <c r="AK112" s="3"/>
      <c r="AL112" s="3"/>
      <c r="AM112" s="3"/>
      <c r="AN112" s="4">
        <v>506739.38890000002</v>
      </c>
      <c r="AO112" s="4">
        <v>7975484.2616999997</v>
      </c>
      <c r="AP112" s="4">
        <v>382.71399500000001</v>
      </c>
      <c r="AQ112" s="42"/>
      <c r="AR112" s="42" t="s">
        <v>73</v>
      </c>
    </row>
    <row r="113" spans="1:44" s="32" customFormat="1" ht="25" customHeight="1" x14ac:dyDescent="0.35">
      <c r="A113" s="42"/>
      <c r="B113" s="43" t="s">
        <v>24</v>
      </c>
      <c r="C113" s="43" t="s">
        <v>10</v>
      </c>
      <c r="D113" s="43" t="s">
        <v>8</v>
      </c>
      <c r="E113" s="43" t="s">
        <v>54</v>
      </c>
      <c r="F113" s="44"/>
      <c r="G113" s="44">
        <f>104326.55356-2</f>
        <v>104324.55356</v>
      </c>
      <c r="H113" s="44">
        <f>104334.13+2.5</f>
        <v>104336.63</v>
      </c>
      <c r="I113" s="44"/>
      <c r="J113" s="56">
        <f>H113-G113</f>
        <v>12.076440000004368</v>
      </c>
      <c r="K113" s="28"/>
      <c r="L113" s="28"/>
      <c r="M113" s="28"/>
      <c r="N113" s="44"/>
      <c r="O113" s="43" t="s">
        <v>7</v>
      </c>
      <c r="P113" s="3" t="s">
        <v>5</v>
      </c>
      <c r="Q113" s="3"/>
      <c r="R113" s="3"/>
      <c r="S113" s="43"/>
      <c r="T113" s="43" t="s">
        <v>7</v>
      </c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43"/>
      <c r="AJ113" s="3"/>
      <c r="AK113" s="3"/>
      <c r="AL113" s="3"/>
      <c r="AM113" s="3"/>
      <c r="AN113" s="4">
        <v>506256.69429999997</v>
      </c>
      <c r="AO113" s="4">
        <v>7973630.1542999996</v>
      </c>
      <c r="AP113" s="4">
        <v>385.44307500000002</v>
      </c>
      <c r="AQ113" s="42"/>
      <c r="AR113" s="42" t="s">
        <v>73</v>
      </c>
    </row>
    <row r="114" spans="1:44" s="32" customFormat="1" ht="25" customHeight="1" x14ac:dyDescent="0.35">
      <c r="A114" s="38" t="s">
        <v>94</v>
      </c>
      <c r="B114" s="38" t="s">
        <v>51</v>
      </c>
      <c r="C114" s="38" t="s">
        <v>10</v>
      </c>
      <c r="D114" s="38" t="s">
        <v>8</v>
      </c>
      <c r="E114" s="38" t="s">
        <v>67</v>
      </c>
      <c r="F114" s="40">
        <v>108679.493</v>
      </c>
      <c r="G114" s="40">
        <v>115852.53963299999</v>
      </c>
      <c r="H114" s="40">
        <v>115864.53963299999</v>
      </c>
      <c r="I114" s="40">
        <v>115858.53963299999</v>
      </c>
      <c r="J114" s="60">
        <v>84</v>
      </c>
      <c r="K114" s="78">
        <v>84.05100800000946</v>
      </c>
      <c r="L114" s="80">
        <v>115840.53963299999</v>
      </c>
      <c r="M114" s="80">
        <v>115924.590641</v>
      </c>
      <c r="N114" s="40"/>
      <c r="O114" s="38"/>
      <c r="P114" s="3"/>
      <c r="Q114" s="3"/>
      <c r="R114" s="3"/>
      <c r="S114" s="38" t="s">
        <v>84</v>
      </c>
      <c r="T114" s="2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8"/>
      <c r="AJ114" s="3">
        <v>4</v>
      </c>
      <c r="AK114" s="3">
        <v>1</v>
      </c>
      <c r="AL114" s="3">
        <v>1</v>
      </c>
      <c r="AM114" s="3">
        <v>2</v>
      </c>
      <c r="AN114" s="4">
        <v>503691.81920000003</v>
      </c>
      <c r="AO114" s="4">
        <v>7962452.4107999997</v>
      </c>
      <c r="AP114" s="4">
        <v>384.62078500000001</v>
      </c>
      <c r="AQ114" s="38"/>
      <c r="AR114" s="38" t="s">
        <v>73</v>
      </c>
    </row>
    <row r="115" spans="1:44" s="32" customFormat="1" ht="25" customHeight="1" x14ac:dyDescent="0.35">
      <c r="A115" s="38" t="s">
        <v>94</v>
      </c>
      <c r="B115" s="38" t="s">
        <v>51</v>
      </c>
      <c r="C115" s="38" t="s">
        <v>10</v>
      </c>
      <c r="D115" s="38" t="s">
        <v>8</v>
      </c>
      <c r="E115" s="38" t="s">
        <v>67</v>
      </c>
      <c r="F115" s="40">
        <v>108667.302</v>
      </c>
      <c r="G115" s="40">
        <v>115864.44069800001</v>
      </c>
      <c r="H115" s="40">
        <v>115876.44069800001</v>
      </c>
      <c r="I115" s="40">
        <v>115870.44069800001</v>
      </c>
      <c r="J115" s="65"/>
      <c r="K115" s="82"/>
      <c r="L115" s="83"/>
      <c r="M115" s="83"/>
      <c r="N115" s="40"/>
      <c r="O115" s="38"/>
      <c r="P115" s="3"/>
      <c r="Q115" s="3"/>
      <c r="R115" s="3"/>
      <c r="S115" s="38" t="s">
        <v>84</v>
      </c>
      <c r="T115" s="2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8"/>
      <c r="AJ115" s="3">
        <v>4</v>
      </c>
      <c r="AK115" s="3">
        <v>1</v>
      </c>
      <c r="AL115" s="3">
        <v>1</v>
      </c>
      <c r="AM115" s="3">
        <v>2</v>
      </c>
      <c r="AN115" s="4">
        <v>503689.2084</v>
      </c>
      <c r="AO115" s="4">
        <v>7962440.8053000001</v>
      </c>
      <c r="AP115" s="4">
        <v>384.66370499999999</v>
      </c>
      <c r="AQ115" s="38"/>
      <c r="AR115" s="38" t="s">
        <v>73</v>
      </c>
    </row>
    <row r="116" spans="1:44" s="32" customFormat="1" ht="25" customHeight="1" x14ac:dyDescent="0.35">
      <c r="A116" s="38" t="s">
        <v>94</v>
      </c>
      <c r="B116" s="38" t="s">
        <v>51</v>
      </c>
      <c r="C116" s="38" t="s">
        <v>10</v>
      </c>
      <c r="D116" s="38" t="s">
        <v>8</v>
      </c>
      <c r="E116" s="38" t="s">
        <v>67</v>
      </c>
      <c r="F116" s="40">
        <v>108655.58900000001</v>
      </c>
      <c r="G116" s="40">
        <v>115876.635909</v>
      </c>
      <c r="H116" s="40">
        <v>115888.635909</v>
      </c>
      <c r="I116" s="40">
        <v>115882.635909</v>
      </c>
      <c r="J116" s="65"/>
      <c r="K116" s="82"/>
      <c r="L116" s="83"/>
      <c r="M116" s="83"/>
      <c r="N116" s="40"/>
      <c r="O116" s="38"/>
      <c r="P116" s="3"/>
      <c r="Q116" s="3"/>
      <c r="R116" s="3"/>
      <c r="S116" s="38" t="s">
        <v>84</v>
      </c>
      <c r="T116" s="2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8"/>
      <c r="AJ116" s="3">
        <v>4</v>
      </c>
      <c r="AK116" s="3">
        <v>1</v>
      </c>
      <c r="AL116" s="3">
        <v>1</v>
      </c>
      <c r="AM116" s="3">
        <v>2</v>
      </c>
      <c r="AN116" s="4">
        <v>503686.55109999998</v>
      </c>
      <c r="AO116" s="4">
        <v>7962428.9052999998</v>
      </c>
      <c r="AP116" s="4">
        <v>384.70772499999998</v>
      </c>
      <c r="AQ116" s="38"/>
      <c r="AR116" s="38" t="s">
        <v>73</v>
      </c>
    </row>
    <row r="117" spans="1:44" s="32" customFormat="1" ht="25" customHeight="1" x14ac:dyDescent="0.35">
      <c r="A117" s="38" t="s">
        <v>94</v>
      </c>
      <c r="B117" s="38" t="s">
        <v>51</v>
      </c>
      <c r="C117" s="38" t="s">
        <v>10</v>
      </c>
      <c r="D117" s="38" t="s">
        <v>8</v>
      </c>
      <c r="E117" s="38" t="s">
        <v>67</v>
      </c>
      <c r="F117" s="40">
        <v>108643.375</v>
      </c>
      <c r="G117" s="40">
        <v>115888.341348</v>
      </c>
      <c r="H117" s="40">
        <v>115900.341348</v>
      </c>
      <c r="I117" s="40">
        <v>115894.341348</v>
      </c>
      <c r="J117" s="65"/>
      <c r="K117" s="82"/>
      <c r="L117" s="83"/>
      <c r="M117" s="83"/>
      <c r="N117" s="40"/>
      <c r="O117" s="38"/>
      <c r="P117" s="3"/>
      <c r="Q117" s="3"/>
      <c r="R117" s="3"/>
      <c r="S117" s="38" t="s">
        <v>84</v>
      </c>
      <c r="T117" s="2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8"/>
      <c r="AJ117" s="3">
        <v>4</v>
      </c>
      <c r="AK117" s="3">
        <v>1</v>
      </c>
      <c r="AL117" s="3">
        <v>1</v>
      </c>
      <c r="AM117" s="3">
        <v>2</v>
      </c>
      <c r="AN117" s="4">
        <v>503683.97830000002</v>
      </c>
      <c r="AO117" s="4">
        <v>7962417.4857000001</v>
      </c>
      <c r="AP117" s="4">
        <v>384.74971499999998</v>
      </c>
      <c r="AQ117" s="38"/>
      <c r="AR117" s="38" t="s">
        <v>73</v>
      </c>
    </row>
    <row r="118" spans="1:44" s="32" customFormat="1" ht="25" customHeight="1" x14ac:dyDescent="0.35">
      <c r="A118" s="38" t="s">
        <v>94</v>
      </c>
      <c r="B118" s="38" t="s">
        <v>51</v>
      </c>
      <c r="C118" s="38" t="s">
        <v>10</v>
      </c>
      <c r="D118" s="38" t="s">
        <v>8</v>
      </c>
      <c r="E118" s="38" t="s">
        <v>67</v>
      </c>
      <c r="F118" s="40">
        <v>108631.36</v>
      </c>
      <c r="G118" s="40">
        <v>115900.590641</v>
      </c>
      <c r="H118" s="40">
        <v>115912.590641</v>
      </c>
      <c r="I118" s="40">
        <v>115906.590641</v>
      </c>
      <c r="J118" s="61"/>
      <c r="K118" s="79"/>
      <c r="L118" s="81"/>
      <c r="M118" s="81"/>
      <c r="N118" s="40"/>
      <c r="O118" s="38"/>
      <c r="P118" s="3"/>
      <c r="Q118" s="3"/>
      <c r="R118" s="3"/>
      <c r="S118" s="38" t="s">
        <v>84</v>
      </c>
      <c r="T118" s="2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8"/>
      <c r="AJ118" s="3">
        <v>4</v>
      </c>
      <c r="AK118" s="3">
        <v>1</v>
      </c>
      <c r="AL118" s="3">
        <v>1</v>
      </c>
      <c r="AM118" s="3">
        <v>2</v>
      </c>
      <c r="AN118" s="4">
        <v>503681.32699999999</v>
      </c>
      <c r="AO118" s="4">
        <v>7962405.5564999999</v>
      </c>
      <c r="AP118" s="4">
        <v>384.80170500000003</v>
      </c>
      <c r="AQ118" s="38"/>
      <c r="AR118" s="38" t="s">
        <v>73</v>
      </c>
    </row>
    <row r="119" spans="1:44" s="32" customFormat="1" ht="25" customHeight="1" x14ac:dyDescent="0.35">
      <c r="A119" s="33" t="s">
        <v>94</v>
      </c>
      <c r="B119" s="34" t="s">
        <v>51</v>
      </c>
      <c r="C119" s="34" t="s">
        <v>10</v>
      </c>
      <c r="D119" s="34" t="s">
        <v>8</v>
      </c>
      <c r="E119" s="34" t="s">
        <v>67</v>
      </c>
      <c r="F119" s="36">
        <v>108082.902</v>
      </c>
      <c r="G119" s="36">
        <v>116449.651522</v>
      </c>
      <c r="H119" s="36">
        <v>116461.651522</v>
      </c>
      <c r="I119" s="36">
        <v>116455.651522</v>
      </c>
      <c r="J119" s="49">
        <v>36</v>
      </c>
      <c r="K119" s="26">
        <v>36</v>
      </c>
      <c r="L119" s="26">
        <v>116437.651522</v>
      </c>
      <c r="M119" s="26">
        <v>116473.651522</v>
      </c>
      <c r="N119" s="36"/>
      <c r="O119" s="34"/>
      <c r="P119" s="3"/>
      <c r="Q119" s="3"/>
      <c r="R119" s="3"/>
      <c r="S119" s="34" t="s">
        <v>83</v>
      </c>
      <c r="T119" s="2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4"/>
      <c r="AJ119" s="3">
        <v>4</v>
      </c>
      <c r="AK119" s="3">
        <v>1</v>
      </c>
      <c r="AL119" s="3">
        <v>1</v>
      </c>
      <c r="AM119" s="3">
        <v>70</v>
      </c>
      <c r="AN119" s="4">
        <v>503562.4976</v>
      </c>
      <c r="AO119" s="4">
        <v>7961869.8382999999</v>
      </c>
      <c r="AP119" s="4">
        <v>384.91886499999998</v>
      </c>
      <c r="AQ119" s="33"/>
      <c r="AR119" s="33" t="s">
        <v>73</v>
      </c>
    </row>
    <row r="120" spans="1:44" s="32" customFormat="1" ht="25" customHeight="1" x14ac:dyDescent="0.35">
      <c r="A120" s="38" t="s">
        <v>94</v>
      </c>
      <c r="B120" s="38" t="s">
        <v>51</v>
      </c>
      <c r="C120" s="38" t="s">
        <v>10</v>
      </c>
      <c r="D120" s="38" t="s">
        <v>8</v>
      </c>
      <c r="E120" s="38" t="s">
        <v>67</v>
      </c>
      <c r="F120" s="40">
        <v>107392.773</v>
      </c>
      <c r="G120" s="40">
        <v>117141.020038</v>
      </c>
      <c r="H120" s="40">
        <v>117153.020038</v>
      </c>
      <c r="I120" s="40">
        <v>117147.020038</v>
      </c>
      <c r="J120" s="48">
        <v>36</v>
      </c>
      <c r="K120" s="27">
        <v>36</v>
      </c>
      <c r="L120" s="27">
        <v>117129.020038</v>
      </c>
      <c r="M120" s="27">
        <v>117165.020038</v>
      </c>
      <c r="N120" s="40"/>
      <c r="O120" s="38"/>
      <c r="P120" s="3"/>
      <c r="Q120" s="3"/>
      <c r="R120" s="3"/>
      <c r="S120" s="38" t="s">
        <v>82</v>
      </c>
      <c r="T120" s="24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8"/>
      <c r="AJ120" s="3">
        <v>4</v>
      </c>
      <c r="AK120" s="3">
        <v>1</v>
      </c>
      <c r="AL120" s="3">
        <v>1</v>
      </c>
      <c r="AM120" s="3">
        <v>1</v>
      </c>
      <c r="AN120" s="4">
        <v>503413.4743</v>
      </c>
      <c r="AO120" s="4">
        <v>7961195.1460999995</v>
      </c>
      <c r="AP120" s="4">
        <v>385.50692500000002</v>
      </c>
      <c r="AQ120" s="38"/>
      <c r="AR120" s="38" t="s">
        <v>73</v>
      </c>
    </row>
    <row r="121" spans="1:44" s="16" customFormat="1" hidden="1" x14ac:dyDescent="0.35">
      <c r="B121" s="13" t="s">
        <v>25</v>
      </c>
      <c r="C121" s="13" t="s">
        <v>10</v>
      </c>
      <c r="D121" s="13" t="s">
        <v>8</v>
      </c>
      <c r="E121" s="13" t="s">
        <v>54</v>
      </c>
      <c r="F121" s="14"/>
      <c r="G121" s="14">
        <v>117718.48799688533</v>
      </c>
      <c r="H121" s="14">
        <v>117753.588561</v>
      </c>
      <c r="I121" s="14"/>
      <c r="J121" s="14">
        <f>H121-G121</f>
        <v>35.10056411466212</v>
      </c>
      <c r="K121" s="14"/>
      <c r="L121" s="14"/>
      <c r="M121" s="14"/>
      <c r="N121" s="14"/>
      <c r="O121" s="13"/>
      <c r="P121" s="3"/>
      <c r="Q121" s="3"/>
      <c r="R121" s="3"/>
      <c r="S121" s="13"/>
      <c r="T121" s="13" t="s">
        <v>78</v>
      </c>
      <c r="U121" s="3"/>
      <c r="V121" s="3"/>
      <c r="W121" s="3"/>
      <c r="X121" s="3"/>
      <c r="Y121" s="4">
        <v>1.75</v>
      </c>
      <c r="Z121" s="3"/>
      <c r="AA121" s="3"/>
      <c r="AB121" s="3"/>
      <c r="AC121" s="4">
        <v>15.253247</v>
      </c>
      <c r="AD121" s="4" t="s">
        <v>32</v>
      </c>
      <c r="AE121" s="4" t="s">
        <v>36</v>
      </c>
      <c r="AF121" s="4" t="s">
        <v>33</v>
      </c>
      <c r="AG121" s="4">
        <v>17.550281999999999</v>
      </c>
      <c r="AH121" s="3" t="s">
        <v>34</v>
      </c>
      <c r="AI121" s="13" t="s">
        <v>35</v>
      </c>
      <c r="AJ121" s="3"/>
      <c r="AK121" s="3"/>
      <c r="AL121" s="3"/>
      <c r="AM121" s="3"/>
      <c r="AN121" s="4">
        <v>503290.79849999998</v>
      </c>
      <c r="AO121" s="4">
        <v>7960637.2652000003</v>
      </c>
      <c r="AP121" s="4">
        <v>363.96823499999999</v>
      </c>
      <c r="AQ121" s="17"/>
      <c r="AR121" s="17" t="s">
        <v>73</v>
      </c>
    </row>
    <row r="122" spans="1:44" s="32" customFormat="1" ht="25" customHeight="1" x14ac:dyDescent="0.35">
      <c r="A122" s="42"/>
      <c r="B122" s="43" t="s">
        <v>24</v>
      </c>
      <c r="C122" s="43" t="s">
        <v>10</v>
      </c>
      <c r="D122" s="43" t="s">
        <v>8</v>
      </c>
      <c r="E122" s="43" t="s">
        <v>54</v>
      </c>
      <c r="F122" s="44"/>
      <c r="G122" s="44">
        <v>118295.12961</v>
      </c>
      <c r="H122" s="44">
        <v>118307.06942</v>
      </c>
      <c r="I122" s="44"/>
      <c r="J122" s="56">
        <v>11.93981</v>
      </c>
      <c r="K122" s="28"/>
      <c r="L122" s="28"/>
      <c r="M122" s="28"/>
      <c r="N122" s="44"/>
      <c r="O122" s="43" t="s">
        <v>7</v>
      </c>
      <c r="P122" s="3" t="s">
        <v>5</v>
      </c>
      <c r="Q122" s="3"/>
      <c r="R122" s="3"/>
      <c r="S122" s="43"/>
      <c r="T122" s="43" t="s">
        <v>7</v>
      </c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43"/>
      <c r="AJ122" s="3"/>
      <c r="AK122" s="3"/>
      <c r="AL122" s="3"/>
      <c r="AM122" s="3"/>
      <c r="AN122" s="4">
        <v>503168.04019999999</v>
      </c>
      <c r="AO122" s="4">
        <v>7960074.2701000003</v>
      </c>
      <c r="AP122" s="4">
        <v>386.15299499999998</v>
      </c>
      <c r="AQ122" s="42"/>
      <c r="AR122" s="42" t="s">
        <v>73</v>
      </c>
    </row>
    <row r="123" spans="1:44" s="32" customFormat="1" ht="25" customHeight="1" x14ac:dyDescent="0.35">
      <c r="A123" s="42"/>
      <c r="B123" s="43" t="s">
        <v>24</v>
      </c>
      <c r="C123" s="43" t="s">
        <v>10</v>
      </c>
      <c r="D123" s="43" t="s">
        <v>8</v>
      </c>
      <c r="E123" s="43" t="s">
        <v>54</v>
      </c>
      <c r="F123" s="44"/>
      <c r="G123" s="44">
        <v>118331.01893999999</v>
      </c>
      <c r="H123" s="44">
        <v>118342.94792999999</v>
      </c>
      <c r="I123" s="44"/>
      <c r="J123" s="56">
        <v>11.928990000000001</v>
      </c>
      <c r="K123" s="28"/>
      <c r="L123" s="28"/>
      <c r="M123" s="28"/>
      <c r="N123" s="44"/>
      <c r="O123" s="43" t="s">
        <v>7</v>
      </c>
      <c r="P123" s="3" t="s">
        <v>5</v>
      </c>
      <c r="Q123" s="3"/>
      <c r="R123" s="3"/>
      <c r="S123" s="43"/>
      <c r="T123" s="43" t="s">
        <v>7</v>
      </c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43"/>
      <c r="AJ123" s="3"/>
      <c r="AK123" s="3"/>
      <c r="AL123" s="3"/>
      <c r="AM123" s="3"/>
      <c r="AN123" s="4">
        <v>503160.31640000001</v>
      </c>
      <c r="AO123" s="4">
        <v>7960039.2488000002</v>
      </c>
      <c r="AP123" s="4">
        <v>386.14099499999998</v>
      </c>
      <c r="AQ123" s="42"/>
      <c r="AR123" s="42" t="s">
        <v>73</v>
      </c>
    </row>
    <row r="124" spans="1:44" s="32" customFormat="1" ht="25" customHeight="1" x14ac:dyDescent="0.35">
      <c r="A124" s="33" t="s">
        <v>94</v>
      </c>
      <c r="B124" s="34" t="s">
        <v>65</v>
      </c>
      <c r="C124" s="34" t="s">
        <v>10</v>
      </c>
      <c r="D124" s="34" t="s">
        <v>8</v>
      </c>
      <c r="E124" s="35" t="s">
        <v>56</v>
      </c>
      <c r="F124" s="36">
        <v>104874.08500000001</v>
      </c>
      <c r="G124" s="36">
        <v>119670.393278</v>
      </c>
      <c r="H124" s="36">
        <v>119682.393278</v>
      </c>
      <c r="I124" s="36">
        <v>119676.393278</v>
      </c>
      <c r="J124" s="49">
        <v>36</v>
      </c>
      <c r="K124" s="26">
        <v>36</v>
      </c>
      <c r="L124" s="26">
        <v>119658.393278</v>
      </c>
      <c r="M124" s="26">
        <v>119694.393278</v>
      </c>
      <c r="N124" s="36">
        <v>1</v>
      </c>
      <c r="O124" s="34"/>
      <c r="P124" s="3"/>
      <c r="Q124" s="3"/>
      <c r="R124" s="3"/>
      <c r="S124" s="34"/>
      <c r="T124" s="34" t="s">
        <v>22</v>
      </c>
      <c r="U124" s="3"/>
      <c r="V124" s="5">
        <v>2.9861111111111113E-2</v>
      </c>
      <c r="W124" s="3"/>
      <c r="X124" s="3"/>
      <c r="Y124" s="3">
        <v>10</v>
      </c>
      <c r="Z124" s="3">
        <v>35.049999999999997</v>
      </c>
      <c r="AA124" s="3">
        <v>206.58</v>
      </c>
      <c r="AB124" s="3">
        <v>0.92</v>
      </c>
      <c r="AC124" s="3"/>
      <c r="AD124" s="3"/>
      <c r="AE124" s="3"/>
      <c r="AF124" s="3"/>
      <c r="AG124" s="4"/>
      <c r="AH124" s="3"/>
      <c r="AI124" s="34"/>
      <c r="AJ124" s="3"/>
      <c r="AK124" s="3"/>
      <c r="AL124" s="3"/>
      <c r="AM124" s="3"/>
      <c r="AN124" s="4">
        <v>502867.88400000002</v>
      </c>
      <c r="AO124" s="4">
        <v>7958726.9060000004</v>
      </c>
      <c r="AP124" s="4">
        <v>402.327</v>
      </c>
      <c r="AQ124" s="34"/>
      <c r="AR124" s="34" t="s">
        <v>74</v>
      </c>
    </row>
    <row r="125" spans="1:44" s="51" customFormat="1" x14ac:dyDescent="0.35">
      <c r="B125" s="69" t="s">
        <v>93</v>
      </c>
      <c r="C125" s="69"/>
      <c r="D125" s="69"/>
      <c r="E125" s="69"/>
      <c r="F125" s="69"/>
      <c r="G125" s="69"/>
      <c r="H125" s="69"/>
      <c r="I125" s="69"/>
      <c r="J125" s="58">
        <f>SUM(J5:J124)</f>
        <v>4447.6665635689478</v>
      </c>
      <c r="K125" s="52">
        <f>SUBTOTAL(9,K9:K124)</f>
        <v>1682.7527330000048</v>
      </c>
      <c r="L125" s="53"/>
      <c r="M125" s="54"/>
      <c r="N125" s="55"/>
      <c r="P125" s="1"/>
      <c r="Q125" s="1"/>
      <c r="R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2"/>
      <c r="AH125" s="1"/>
      <c r="AJ125" s="1"/>
      <c r="AK125" s="1"/>
      <c r="AL125" s="1"/>
      <c r="AM125" s="1"/>
      <c r="AN125" s="2"/>
      <c r="AO125" s="2"/>
      <c r="AP125" s="2"/>
    </row>
    <row r="127" spans="1:44" x14ac:dyDescent="0.35">
      <c r="AR127" s="32"/>
    </row>
    <row r="128" spans="1:44" x14ac:dyDescent="0.35">
      <c r="AR128" s="32"/>
    </row>
    <row r="129" spans="44:44" x14ac:dyDescent="0.35">
      <c r="AR129" s="32"/>
    </row>
    <row r="130" spans="44:44" x14ac:dyDescent="0.35">
      <c r="AR130" s="32"/>
    </row>
    <row r="131" spans="44:44" x14ac:dyDescent="0.35">
      <c r="AR131" s="32"/>
    </row>
    <row r="132" spans="44:44" x14ac:dyDescent="0.35">
      <c r="AR132" s="32"/>
    </row>
    <row r="133" spans="44:44" x14ac:dyDescent="0.35">
      <c r="AR133" s="32"/>
    </row>
    <row r="134" spans="44:44" x14ac:dyDescent="0.35">
      <c r="AR134" s="32"/>
    </row>
  </sheetData>
  <autoFilter ref="B4:AR125">
    <filterColumn colId="0">
      <filters>
        <filter val="Fisuras"/>
        <filter val="MFL"/>
        <filter val="Revestimiento EMAT"/>
        <filter val="Risk Assesment"/>
        <filter val="TOTAL TRAMO 1 [m]"/>
      </filters>
    </filterColumn>
    <sortState ref="B4:AR123">
      <sortCondition ref="G3:G123"/>
    </sortState>
  </autoFilter>
  <sortState ref="B4:AM124">
    <sortCondition ref="G4:G124"/>
  </sortState>
  <mergeCells count="28">
    <mergeCell ref="B125:I125"/>
    <mergeCell ref="A1:AR1"/>
    <mergeCell ref="A2:AR2"/>
    <mergeCell ref="K51:K53"/>
    <mergeCell ref="L51:L53"/>
    <mergeCell ref="M51:M53"/>
    <mergeCell ref="K71:K72"/>
    <mergeCell ref="L71:L72"/>
    <mergeCell ref="M71:M72"/>
    <mergeCell ref="K79:K80"/>
    <mergeCell ref="L79:L80"/>
    <mergeCell ref="M79:M80"/>
    <mergeCell ref="K95:K97"/>
    <mergeCell ref="L95:L97"/>
    <mergeCell ref="J51:J53"/>
    <mergeCell ref="J71:J72"/>
    <mergeCell ref="J79:J80"/>
    <mergeCell ref="J95:J97"/>
    <mergeCell ref="J102:J103"/>
    <mergeCell ref="J114:J118"/>
    <mergeCell ref="K3:M3"/>
    <mergeCell ref="M95:M97"/>
    <mergeCell ref="K102:K103"/>
    <mergeCell ref="L102:L103"/>
    <mergeCell ref="M102:M103"/>
    <mergeCell ref="K114:K118"/>
    <mergeCell ref="L114:L118"/>
    <mergeCell ref="M114:M118"/>
  </mergeCells>
  <printOptions horizontalCentered="1"/>
  <pageMargins left="0.39370078740157483" right="0.39370078740157483" top="0.59055118110236227" bottom="0.59055118110236227" header="0" footer="0"/>
  <pageSetup scale="45" orientation="landscape" horizontalDpi="4294967293" verticalDpi="4294967293" r:id="rId1"/>
  <headerFooter scaleWithDoc="0"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Consolidado</vt:lpstr>
      <vt:lpstr>Consolidado!Títulos_a_imprimir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Rojas</dc:creator>
  <cp:lastModifiedBy>Israel Tapia</cp:lastModifiedBy>
  <cp:lastPrinted>2026-05-12T18:39:44Z</cp:lastPrinted>
  <dcterms:created xsi:type="dcterms:W3CDTF">2025-12-03T20:11:42Z</dcterms:created>
  <dcterms:modified xsi:type="dcterms:W3CDTF">2026-05-12T20:10:20Z</dcterms:modified>
</cp:coreProperties>
</file>